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bc809d01809dc87/Plocha/Jarda/2025/12-Učebna ZŠ_Dobrovice/VCP/"/>
    </mc:Choice>
  </mc:AlternateContent>
  <xr:revisionPtr revIDLastSave="1121" documentId="8_{6CB01A32-7478-4548-A1CA-203C5966AB63}" xr6:coauthVersionLast="47" xr6:coauthVersionMax="47" xr10:uidLastSave="{4DFACD87-C1EB-4EA9-B66F-8F7CD41A6388}"/>
  <bookViews>
    <workbookView xWindow="-108" yWindow="-108" windowWidth="23256" windowHeight="12456" xr2:uid="{51406ED2-DDAB-4FDD-81F3-914080D678B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1" i="1" l="1"/>
  <c r="G92" i="1"/>
  <c r="G24" i="1" l="1"/>
  <c r="G61" i="1"/>
  <c r="G60" i="1"/>
  <c r="G59" i="1"/>
  <c r="G58" i="1"/>
  <c r="G98" i="1"/>
  <c r="G97" i="1" s="1"/>
  <c r="G93" i="1"/>
  <c r="G88" i="1"/>
  <c r="G87" i="1"/>
  <c r="G39" i="1"/>
  <c r="G86" i="1" l="1"/>
  <c r="G100" i="1" l="1"/>
  <c r="G112" i="1" l="1"/>
  <c r="G111" i="1"/>
  <c r="G110" i="1" l="1"/>
  <c r="G107" i="1"/>
  <c r="G106" i="1"/>
  <c r="G104" i="1"/>
  <c r="G103" i="1" s="1"/>
  <c r="G105" i="1" l="1"/>
  <c r="G30" i="1" l="1"/>
  <c r="G31" i="1"/>
  <c r="G90" i="1"/>
  <c r="G89" i="1" s="1"/>
  <c r="G34" i="1"/>
  <c r="G63" i="1"/>
  <c r="G109" i="1"/>
  <c r="G108" i="1" s="1"/>
  <c r="G79" i="1"/>
  <c r="G81" i="1"/>
  <c r="G80" i="1"/>
  <c r="G78" i="1"/>
  <c r="G18" i="1"/>
  <c r="G20" i="1"/>
  <c r="G77" i="1" l="1"/>
  <c r="G16" i="1"/>
  <c r="G15" i="1"/>
  <c r="G95" i="1" l="1"/>
  <c r="G47" i="1" l="1"/>
  <c r="G46" i="1"/>
  <c r="G56" i="1"/>
  <c r="G55" i="1"/>
  <c r="G54" i="1"/>
  <c r="G53" i="1"/>
  <c r="G52" i="1"/>
  <c r="G51" i="1"/>
  <c r="G49" i="1"/>
  <c r="G48" i="1"/>
  <c r="G45" i="1"/>
  <c r="G96" i="1"/>
  <c r="G94" i="1" s="1"/>
  <c r="G101" i="1"/>
  <c r="G67" i="1"/>
  <c r="G65" i="1"/>
  <c r="G64" i="1"/>
  <c r="G84" i="1"/>
  <c r="G83" i="1"/>
  <c r="G21" i="1"/>
  <c r="G62" i="1" l="1"/>
  <c r="G66" i="1"/>
  <c r="G57" i="1"/>
  <c r="G50" i="1"/>
  <c r="G44" i="1"/>
  <c r="G43" i="1"/>
  <c r="G42" i="1" s="1"/>
  <c r="G102" i="1"/>
  <c r="G99" i="1" s="1"/>
  <c r="G41" i="1"/>
  <c r="G40" i="1"/>
  <c r="G38" i="1"/>
  <c r="G35" i="1"/>
  <c r="G33" i="1"/>
  <c r="G32" i="1"/>
  <c r="G29" i="1"/>
  <c r="G28" i="1"/>
  <c r="G19" i="1"/>
  <c r="G17" i="1"/>
  <c r="G14" i="1"/>
  <c r="G27" i="1" l="1"/>
  <c r="G13" i="1"/>
  <c r="G85" i="1" l="1"/>
  <c r="G82" i="1" s="1"/>
  <c r="G113" i="1" s="1"/>
  <c r="G69" i="1"/>
  <c r="G68" i="1" s="1"/>
  <c r="G37" i="1"/>
  <c r="G36" i="1" s="1"/>
  <c r="G26" i="1"/>
  <c r="G25" i="1" s="1"/>
  <c r="G23" i="1"/>
  <c r="G22" i="1" s="1"/>
  <c r="G114" i="1" l="1"/>
  <c r="G115" i="1" s="1"/>
  <c r="G70" i="1"/>
  <c r="G117" i="1" s="1"/>
  <c r="G71" i="1" l="1"/>
  <c r="G72" i="1" s="1"/>
  <c r="G118" i="1" l="1"/>
  <c r="G119" i="1" s="1"/>
</calcChain>
</file>

<file path=xl/sharedStrings.xml><?xml version="1.0" encoding="utf-8"?>
<sst xmlns="http://schemas.openxmlformats.org/spreadsheetml/2006/main" count="273" uniqueCount="196">
  <si>
    <t>PAMAK s.r.o.</t>
  </si>
  <si>
    <t>Mikoláše Alše 470</t>
  </si>
  <si>
    <t>280 02 Kolín 2</t>
  </si>
  <si>
    <t>IČ:25779656</t>
  </si>
  <si>
    <t>Mob:602 488 054</t>
  </si>
  <si>
    <t>jaroslav.tomanek@pamak.cz</t>
  </si>
  <si>
    <t xml:space="preserve"> "Stavební úpravy v podstřeší tělocvičny na učebnu v ZŠ Dobrovice"</t>
  </si>
  <si>
    <t>Poř.</t>
  </si>
  <si>
    <t>Kód</t>
  </si>
  <si>
    <t>Popis</t>
  </si>
  <si>
    <t>MJ</t>
  </si>
  <si>
    <t>Výměra</t>
  </si>
  <si>
    <t>JC</t>
  </si>
  <si>
    <t>Cena</t>
  </si>
  <si>
    <t>m2</t>
  </si>
  <si>
    <t>t</t>
  </si>
  <si>
    <t>9 - Ostatní konstrukce a práce, bourání</t>
  </si>
  <si>
    <t>998 - Přesun hmot</t>
  </si>
  <si>
    <t>998011010</t>
  </si>
  <si>
    <t>763-01</t>
  </si>
  <si>
    <t>kpl.</t>
  </si>
  <si>
    <t xml:space="preserve">VRN </t>
  </si>
  <si>
    <t>999-03</t>
  </si>
  <si>
    <t>Celkem bez DPH v Kč</t>
  </si>
  <si>
    <t>DPH 21%</t>
  </si>
  <si>
    <t>Celkem s DPH v Kč</t>
  </si>
  <si>
    <t xml:space="preserve">Méněpráce č.1  </t>
  </si>
  <si>
    <t>Poznámka :</t>
  </si>
  <si>
    <t>1) Cenová nabídka je zpracována na základě požadavku investora a dle skutečného zaměření.</t>
  </si>
  <si>
    <t>Vícepráce č.2</t>
  </si>
  <si>
    <t>762 - Tesařské konstrukce</t>
  </si>
  <si>
    <t>762-01</t>
  </si>
  <si>
    <t>ks</t>
  </si>
  <si>
    <t>762841954</t>
  </si>
  <si>
    <t>76284-01</t>
  </si>
  <si>
    <t>Doprava + pomocné lešení + montážní materiál (vruty, geotextilie..) - tělocvična</t>
  </si>
  <si>
    <t xml:space="preserve">763 - Konstrukce suché výstavby  </t>
  </si>
  <si>
    <t xml:space="preserve">763 - Konstrukce suché výstavby </t>
  </si>
  <si>
    <t>741 - Elektroinstalace (D+M)</t>
  </si>
  <si>
    <t>Celkem Změnový list č.2 (vícepráce č.2+méněpráce č.2) bez DPH</t>
  </si>
  <si>
    <t>Celkem Změnový list č.2 (vícepráce č.2+méněpráce č.2) s DPH</t>
  </si>
  <si>
    <t>622335201</t>
  </si>
  <si>
    <t>629995101</t>
  </si>
  <si>
    <t>6 - Úpravy povrchů - fasáda na stávající budově</t>
  </si>
  <si>
    <t>622611133</t>
  </si>
  <si>
    <t>622511101</t>
  </si>
  <si>
    <r>
      <t>Přesun hmot pro budovy zděné s omezením mechanizace pro budovy v přes 12 do 24 m_pol.90_</t>
    </r>
    <r>
      <rPr>
        <sz val="8"/>
        <color rgb="FFFF0000"/>
        <rFont val="Arial CE"/>
        <charset val="238"/>
      </rPr>
      <t>viz kapitola 6 - Úpravy povrchů</t>
    </r>
  </si>
  <si>
    <t>Kompletační a koordinační činnost + provozní vlivy + zařízení staveniště + mimostaveništní doprava</t>
  </si>
  <si>
    <t>941211212</t>
  </si>
  <si>
    <r>
      <t>Příplatek k lešení řadovému rámovému lehkému do 200 kg/m2 š od 0,6 do 0,9 m v přes 10 do 25 m za každý den použití_</t>
    </r>
    <r>
      <rPr>
        <sz val="8"/>
        <color rgb="FFFF0000"/>
        <rFont val="Arial CE"/>
        <charset val="238"/>
      </rPr>
      <t>368 m2 x 14 dnů = 5152m2</t>
    </r>
  </si>
  <si>
    <t>944511111</t>
  </si>
  <si>
    <t>944511211</t>
  </si>
  <si>
    <t>944511811</t>
  </si>
  <si>
    <t>783 - Nátěry</t>
  </si>
  <si>
    <t>784 - Malby</t>
  </si>
  <si>
    <t>783-01</t>
  </si>
  <si>
    <t>784-01</t>
  </si>
  <si>
    <t>763172382</t>
  </si>
  <si>
    <t>59030760</t>
  </si>
  <si>
    <t>Montáž dvířek revizních dvouplášťových SDK kcí vel. 300 x 300 mm pro příčky a předsazené stěny - pol.137</t>
  </si>
  <si>
    <t>dvířka revizní protipožární pro stěny a podhledy EI 60 300x300 mm - pol.138</t>
  </si>
  <si>
    <t>741.5.1</t>
  </si>
  <si>
    <t>Montáž ochranné sítě z textilie z umělých vláken - pol.60</t>
  </si>
  <si>
    <t>Příplatek k ochranné síti za každý den použití  - pol.61</t>
  </si>
  <si>
    <t>Demontáž ochranné sítě z textilie z umělých vláken  - pol.62</t>
  </si>
  <si>
    <t>D+M půdní schody TRIANT - Alutrag EI15 EW60 therm - 110x600 mm</t>
  </si>
  <si>
    <t>998763323</t>
  </si>
  <si>
    <t>3.3</t>
  </si>
  <si>
    <t>m</t>
  </si>
  <si>
    <t>3.8</t>
  </si>
  <si>
    <t>Optický kabel UTP Cat.6 PVC drát šedá Solarix</t>
  </si>
  <si>
    <t>Závěsný systém univerzální - 4lanka pro závěsné svítidla</t>
  </si>
  <si>
    <t>1.6</t>
  </si>
  <si>
    <t>2.6</t>
  </si>
  <si>
    <t>2.7</t>
  </si>
  <si>
    <t xml:space="preserve">Přepínač střídavý č.6(antracit) bezhalogenový UV odolný - GALATEA IP44 </t>
  </si>
  <si>
    <t>Zásuvka 1-násobná s donkami bílá Sedna Design</t>
  </si>
  <si>
    <t>4.8</t>
  </si>
  <si>
    <t>4.9</t>
  </si>
  <si>
    <t>4.10</t>
  </si>
  <si>
    <t>4.11</t>
  </si>
  <si>
    <t>4.12</t>
  </si>
  <si>
    <t>Lišta vkládací 40x40 bílá LHD HF 2m</t>
  </si>
  <si>
    <t>Kryt - LHD 40x40 ohybový 8643 HF</t>
  </si>
  <si>
    <t>Příchytka 2037 6-13mm plast.dvoudílná</t>
  </si>
  <si>
    <t>Krabice odbočná A 8/5P svorkovnice světle šedá IP54 8 kabel vývodů</t>
  </si>
  <si>
    <t>Podložka izolační PI 80 R pro krabice LK 80…</t>
  </si>
  <si>
    <t>hod</t>
  </si>
  <si>
    <t>HZS2231</t>
  </si>
  <si>
    <t>4.13</t>
  </si>
  <si>
    <t>Kabel H05VV-F 3G1,5 bílá</t>
  </si>
  <si>
    <t>4.14</t>
  </si>
  <si>
    <t>Reproduktor vestavný (AudioWorld)</t>
  </si>
  <si>
    <t>Silový kabel CYKY-J 3x2,5 -pol.110</t>
  </si>
  <si>
    <t>Montáže + doprava + přesun hmot - pol.137</t>
  </si>
  <si>
    <t>2.2</t>
  </si>
  <si>
    <t>2.3</t>
  </si>
  <si>
    <t>Přístroj spínače jednopólového; řazení: 5; 10 AX, 250 V AC; bezšroubové svorky (pro vodiče 1-2,5 mm2); pro montáž do podkladů třídy reakce na oheň B, C, D, E, F, kompletní včetně rámečku a klapátka - pol.104</t>
  </si>
  <si>
    <t>Zásuvka jednonásobná s ochranným kolíkem, s clonkami; IP 40; 16 A, 250 V AC; upevnění šrouby; bezšroubové svorky (pro vodiče 1,5-2,5 mm²); řazení: 2P+PE; barva: bílá; vč. příslušenství a krytu - pol.105</t>
  </si>
  <si>
    <t>3.5</t>
  </si>
  <si>
    <t>Silový kabel  CXKH-R-J 5x10 - pol.112</t>
  </si>
  <si>
    <t>Rozvaděč R-ŠK - odpočet podružného elektroměru - pol.122</t>
  </si>
  <si>
    <t>783-02</t>
  </si>
  <si>
    <t>622131121</t>
  </si>
  <si>
    <t>622142001</t>
  </si>
  <si>
    <t>762-02</t>
  </si>
  <si>
    <t>622151021</t>
  </si>
  <si>
    <t>622151031</t>
  </si>
  <si>
    <t>6 - Úpravy povrchů</t>
  </si>
  <si>
    <t>622211031</t>
  </si>
  <si>
    <t>Montáž kontaktního zateplení vnějších stěn lepením a mechanickým kotvením polystyrénových desek do betonu a zdiva tl přes 120 do 160 mm - pol.41</t>
  </si>
  <si>
    <t>28376446</t>
  </si>
  <si>
    <t>deska XPS hrana rovná a strukturovaný povrch 300kPA λ=0,035 tl 150mm - pol. 42</t>
  </si>
  <si>
    <t>622252002</t>
  </si>
  <si>
    <t>Montáž profilů kontaktního zateplení lepených - pol.43</t>
  </si>
  <si>
    <t>63127464</t>
  </si>
  <si>
    <t>profil rohový Al s výztužnou tkaninou š 100/100mm - pol.44</t>
  </si>
  <si>
    <t>767 - Konstrukce zámečnické</t>
  </si>
  <si>
    <t>767995116-R</t>
  </si>
  <si>
    <t>D+M ocelové konstrukce pro VZT - na střeše vč. kotvení a povrchové úpravy (ozn. B) - pol.189</t>
  </si>
  <si>
    <t>Prostupová taška pro klimatizaci</t>
  </si>
  <si>
    <t>Hák protisněhový lakovaný renoton 11</t>
  </si>
  <si>
    <t>762-03</t>
  </si>
  <si>
    <t>Bednění - prkna mořená pod nástřešní žlab  a úžlabí</t>
  </si>
  <si>
    <t>783218111</t>
  </si>
  <si>
    <t>Lazurovací dvojnásobný syntetický nátěr tesařských konstrukcí - pol.222</t>
  </si>
  <si>
    <t>762-04</t>
  </si>
  <si>
    <t>Střešní výlez s montáží do krytiny</t>
  </si>
  <si>
    <t>730.2 - Část teplovodní rozvody</t>
  </si>
  <si>
    <t>K006</t>
  </si>
  <si>
    <t>Vypuštěcí ventil DN10 s kulovým uzávěrem</t>
  </si>
  <si>
    <t>762341260</t>
  </si>
  <si>
    <t>Montáž bednění střech rovných a šikmých sklonu do 60° z palubek - pol.117</t>
  </si>
  <si>
    <t>61189995</t>
  </si>
  <si>
    <t>palubky podlahové smrk tl 24mm A/B - pol.118</t>
  </si>
  <si>
    <t>764 - Konstrukce klempířské</t>
  </si>
  <si>
    <t>764511643</t>
  </si>
  <si>
    <t>Kotlík oválný (trychtýřový) pro podokapní žlaby z Pz s povrchovou úpravou 330/120 mm - pol.152</t>
  </si>
  <si>
    <t>765 - Krytina skládaná</t>
  </si>
  <si>
    <t>765115352</t>
  </si>
  <si>
    <t>59660007</t>
  </si>
  <si>
    <t>Montáž střešní stoupací plošiny d přes 400 do 800 mm pro keramickou krytinu - pol.162</t>
  </si>
  <si>
    <t>komplet stoupací rovný pro keramickou krytinu rošt š 250mm d 500mm (2x závěsný držák, spojovací materiál, plošina) - pol.163</t>
  </si>
  <si>
    <t>781 - Dokončovací práce - obklady</t>
  </si>
  <si>
    <t>781492251</t>
  </si>
  <si>
    <t>19416014</t>
  </si>
  <si>
    <t>lišta ukončovací nerezová 8mm</t>
  </si>
  <si>
    <t>Montáž profilů ukončovacích lepených flexibilním cementovým lepidlem - pol.219</t>
  </si>
  <si>
    <t>Malba soklu  - kreslírna + učebna</t>
  </si>
  <si>
    <t>Nátěr potrubí Cu stoupačky topení chodba</t>
  </si>
  <si>
    <t>763161761</t>
  </si>
  <si>
    <t>Podhled SDK - šikmina - CD,2xRF 12,5 mm bez TI - REI45</t>
  </si>
  <si>
    <t>763131431</t>
  </si>
  <si>
    <t>SDK podhled deska 1xDF 12,5 bez izolace  dvouvrstvá spodní kce profil CD+UD REI do 90 - pol.133</t>
  </si>
  <si>
    <t>Přesun hmot tonážní pro konstrukce montované z desek s omezením mechanizace v objektech v přes 12 do 24 m - pol.140</t>
  </si>
  <si>
    <t>763164615</t>
  </si>
  <si>
    <t xml:space="preserve">m </t>
  </si>
  <si>
    <t>Obklad SDK ocel.nosníků - 3 str. 1x RF 12,5 mm</t>
  </si>
  <si>
    <t>763-16</t>
  </si>
  <si>
    <t>SDK úžlabí - spoj šikmin</t>
  </si>
  <si>
    <t>727 - Zdravotechnika - požární ochrana</t>
  </si>
  <si>
    <t>727213211</t>
  </si>
  <si>
    <t>727213225</t>
  </si>
  <si>
    <t>Trubní ucpávka plastového potrubí bez izolace D 20 mm stropem tl 150 mm požární odolnost EI 90 - pol.34</t>
  </si>
  <si>
    <t>Trubní ucpávka plastového potrubí bez izolace D 75 mm stropem tl 150 mm požární odolnost EI 120 - pol.35</t>
  </si>
  <si>
    <t>730.3 - Klimatizace</t>
  </si>
  <si>
    <t>K040</t>
  </si>
  <si>
    <t>Úcpávky dle PBŘ stavby - pol.77</t>
  </si>
  <si>
    <t>741.7 - Ostatní</t>
  </si>
  <si>
    <t>7.8</t>
  </si>
  <si>
    <t>Výrobní a dílenská dokumentace - pol.131</t>
  </si>
  <si>
    <t>4.15</t>
  </si>
  <si>
    <t>4.16</t>
  </si>
  <si>
    <t>4.17</t>
  </si>
  <si>
    <t>HZS2231_1</t>
  </si>
  <si>
    <t>Čidlo CO2 AMUN 716 CO2 Monitor Theben</t>
  </si>
  <si>
    <t>Hmoždinka Turbo do sádrokartonu 10x35mm</t>
  </si>
  <si>
    <t>Trafo 230/24V 40VA JT40</t>
  </si>
  <si>
    <t>Montáž čidla + přesun trasy svítidel (2 krajní řady) + doprava</t>
  </si>
  <si>
    <t>597-01</t>
  </si>
  <si>
    <t>K036</t>
  </si>
  <si>
    <t>Zalištování venkovních rozvodů na fasádě (nebo instalace do chráničky) - pol.73</t>
  </si>
  <si>
    <t>bm</t>
  </si>
  <si>
    <t>V Kolíně dne 8.10.2025                                                       Zpracoval : Jaroslav Tománek  602 488 054</t>
  </si>
  <si>
    <t xml:space="preserve">Úprava dešťových svodů 2x - D+M KG trubka </t>
  </si>
  <si>
    <r>
      <t>Penetrační nátěr vnějších pastovitých tenkovrstvých omítek mozaikových akrylátový stěn_</t>
    </r>
    <r>
      <rPr>
        <sz val="8"/>
        <color rgb="FFFF0000"/>
        <rFont val="Arial CE"/>
        <charset val="238"/>
      </rPr>
      <t>30m*1,5m = 45m2</t>
    </r>
  </si>
  <si>
    <r>
      <t>Tenkovrstvá omítka akrylátová mozaiková (marmolit) Weber jemnozrnná - odstín M024_</t>
    </r>
    <r>
      <rPr>
        <sz val="8"/>
        <color rgb="FFFF0000"/>
        <rFont val="Arial CE"/>
        <charset val="238"/>
      </rPr>
      <t>30m*1,5m = 45m2</t>
    </r>
  </si>
  <si>
    <r>
      <t>Sklovláknité pletivo vnějších stěn vtlačené do tmelu_</t>
    </r>
    <r>
      <rPr>
        <sz val="8"/>
        <color rgb="FFFF0000"/>
        <rFont val="Arial CE"/>
        <charset val="238"/>
      </rPr>
      <t>30m*1,5m = 45m2</t>
    </r>
  </si>
  <si>
    <r>
      <t>Oprava škrábané (břízolitové) omítky vnějších ploch stěn_</t>
    </r>
    <r>
      <rPr>
        <sz val="8"/>
        <color rgb="FFFF0000"/>
        <rFont val="Arial CE"/>
        <charset val="238"/>
      </rPr>
      <t>(16+8,3+5)*8,4 + (8,3+5)*5,3=323m2</t>
    </r>
  </si>
  <si>
    <r>
      <t>Penetrační nátěr vnějších stěn nanášený ručně_</t>
    </r>
    <r>
      <rPr>
        <sz val="8"/>
        <color rgb="FFFF0000"/>
        <rFont val="Arial CE"/>
        <charset val="238"/>
      </rPr>
      <t>30*1,5 = 45m2</t>
    </r>
  </si>
  <si>
    <r>
      <t>Penetrační nátěr vnějších pastovitých tenkovrstvých omítek silikonový stěn_</t>
    </r>
    <r>
      <rPr>
        <sz val="8"/>
        <color rgb="FFFF0000"/>
        <rFont val="Arial CE"/>
        <charset val="238"/>
      </rPr>
      <t>(16+8,3+5)*8,4 + (8,3+5)*5,3=323m2</t>
    </r>
  </si>
  <si>
    <r>
      <t>Fasádní silikonový nátěr vč penetrace Weber.ton silikon micro V - odstín ZL1E_</t>
    </r>
    <r>
      <rPr>
        <sz val="8"/>
        <color rgb="FFFF0000"/>
        <rFont val="Arial CE"/>
        <charset val="238"/>
      </rPr>
      <t>(16+8,3+5)*8,4 + (8,3+5)*5,3=323m2</t>
    </r>
  </si>
  <si>
    <r>
      <t>Očištění vnějších ploch omytím tlakovou vodou_</t>
    </r>
    <r>
      <rPr>
        <sz val="8"/>
        <color rgb="FFFF0000"/>
        <rFont val="Arial CE"/>
        <charset val="238"/>
      </rPr>
      <t>fasáda 323m2+sokl45m2=368m2</t>
    </r>
  </si>
  <si>
    <r>
      <t>Oprava palubkového stropu v tělocvičně  - 13.9.2025_</t>
    </r>
    <r>
      <rPr>
        <sz val="8"/>
        <color rgb="FFFF0000"/>
        <rFont val="Arial CE"/>
        <charset val="238"/>
      </rPr>
      <t>34hod*300=10.200,-Kč</t>
    </r>
  </si>
  <si>
    <t xml:space="preserve">Změnový list č.2 </t>
  </si>
  <si>
    <t xml:space="preserve">Nátěr dveří - kreslírna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</si>
</sst>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;\-#,##0.000"/>
    <numFmt numFmtId="165" formatCode="0.000"/>
    <numFmt numFmtId="166" formatCode="#,##0.00\ &quot;Kč&quot;"/>
  </numFmts>
  <fonts count="49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i/>
      <sz val="12"/>
      <color indexed="48"/>
      <name val="Bookman Old Style"/>
      <family val="1"/>
      <charset val="238"/>
    </font>
    <font>
      <b/>
      <i/>
      <sz val="10"/>
      <color indexed="48"/>
      <name val="Bookman Old Style"/>
      <family val="1"/>
      <charset val="238"/>
    </font>
    <font>
      <b/>
      <i/>
      <sz val="9"/>
      <color indexed="48"/>
      <name val="Bookman Old Style"/>
      <family val="1"/>
      <charset val="238"/>
    </font>
    <font>
      <sz val="10"/>
      <color indexed="48"/>
      <name val="Bookman Old Style"/>
      <family val="1"/>
      <charset val="238"/>
    </font>
    <font>
      <u/>
      <sz val="10"/>
      <color indexed="12"/>
      <name val="Bookman Old Style"/>
      <family val="1"/>
      <charset val="238"/>
    </font>
    <font>
      <sz val="11"/>
      <color theme="1"/>
      <name val="Bookman Old Style"/>
      <family val="1"/>
      <charset val="238"/>
    </font>
    <font>
      <b/>
      <sz val="12"/>
      <color rgb="FF00206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8"/>
      <color indexed="18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color rgb="FF0070C0"/>
      <name val="Arial CE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sz val="8"/>
      <name val="Arial CE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FF0000"/>
      <name val="Arial"/>
      <family val="2"/>
      <charset val="1"/>
    </font>
    <font>
      <sz val="8"/>
      <name val="Arial"/>
      <family val="2"/>
      <charset val="1"/>
    </font>
    <font>
      <sz val="8"/>
      <color rgb="FFFF0000"/>
      <name val="Arial CE"/>
      <charset val="238"/>
    </font>
    <font>
      <i/>
      <sz val="8"/>
      <color rgb="FF0000FF"/>
      <name val="Arial CE"/>
    </font>
    <font>
      <sz val="8"/>
      <color rgb="FF000000"/>
      <name val="Arial"/>
      <family val="2"/>
      <charset val="238"/>
    </font>
    <font>
      <b/>
      <u/>
      <sz val="8"/>
      <name val="Arial"/>
      <family val="2"/>
      <charset val="1"/>
    </font>
    <font>
      <b/>
      <sz val="8"/>
      <color theme="1"/>
      <name val="Arial"/>
      <family val="2"/>
      <charset val="1"/>
    </font>
    <font>
      <b/>
      <u/>
      <sz val="8"/>
      <color indexed="10"/>
      <name val="Arial"/>
      <family val="2"/>
      <charset val="1"/>
    </font>
    <font>
      <b/>
      <sz val="8"/>
      <color rgb="FFFF0000"/>
      <name val="Arial"/>
      <family val="2"/>
      <charset val="1"/>
    </font>
    <font>
      <sz val="8"/>
      <color theme="1"/>
      <name val="Arial"/>
      <family val="2"/>
      <charset val="238"/>
    </font>
    <font>
      <b/>
      <u/>
      <sz val="9"/>
      <color theme="4"/>
      <name val="Arial"/>
      <family val="2"/>
      <charset val="1"/>
    </font>
    <font>
      <b/>
      <sz val="10"/>
      <color rgb="FFFF0000"/>
      <name val="Arial"/>
      <family val="2"/>
      <charset val="238"/>
    </font>
    <font>
      <b/>
      <sz val="8"/>
      <color rgb="FFFF0000"/>
      <name val="Arial CE"/>
      <charset val="238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u/>
      <sz val="9"/>
      <color rgb="FFFF0000"/>
      <name val="Arial"/>
      <family val="2"/>
    </font>
    <font>
      <sz val="8"/>
      <color theme="9" tint="-0.499984740745262"/>
      <name val="Arial"/>
      <family val="2"/>
    </font>
    <font>
      <b/>
      <u/>
      <sz val="12"/>
      <color theme="9" tint="-0.499984740745262"/>
      <name val="Arial"/>
      <family val="2"/>
      <charset val="1"/>
    </font>
    <font>
      <b/>
      <sz val="8"/>
      <color theme="1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ptos Narrow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u/>
      <sz val="10"/>
      <color theme="9" tint="-0.499984740745262"/>
      <name val="Arial"/>
      <family val="2"/>
    </font>
    <font>
      <b/>
      <u/>
      <sz val="10"/>
      <color theme="4"/>
      <name val="Arial"/>
      <family val="2"/>
    </font>
    <font>
      <b/>
      <sz val="9"/>
      <color theme="9" tint="-0.499984740745262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rgb="FF969696"/>
      </left>
      <right/>
      <top/>
      <bottom style="medium">
        <color indexed="64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/>
      <bottom style="hair">
        <color rgb="FF969696"/>
      </bottom>
      <diagonal/>
    </border>
    <border>
      <left/>
      <right/>
      <top/>
      <bottom style="thin">
        <color indexed="64"/>
      </bottom>
      <diagonal/>
    </border>
    <border>
      <left style="hair">
        <color rgb="FF969696"/>
      </left>
      <right/>
      <top style="hair">
        <color rgb="FF969696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rgb="FF969696"/>
      </left>
      <right/>
      <top style="thin">
        <color indexed="64"/>
      </top>
      <bottom style="medium">
        <color indexed="64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16" fillId="0" borderId="0" applyAlignment="0">
      <alignment vertical="top" wrapText="1"/>
      <protection locked="0"/>
    </xf>
    <xf numFmtId="0" fontId="19" fillId="0" borderId="0"/>
  </cellStyleXfs>
  <cellXfs count="118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1" applyNumberFormat="1" applyFont="1" applyFill="1" applyBorder="1" applyAlignment="1" applyProtection="1">
      <alignment horizontal="left"/>
    </xf>
    <xf numFmtId="0" fontId="9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13" fillId="0" borderId="1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49" fontId="13" fillId="0" borderId="3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39" fontId="15" fillId="0" borderId="7" xfId="0" applyNumberFormat="1" applyFont="1" applyBorder="1" applyAlignment="1" applyProtection="1">
      <alignment vertical="center" wrapText="1"/>
      <protection locked="0"/>
    </xf>
    <xf numFmtId="37" fontId="17" fillId="0" borderId="8" xfId="2" applyNumberFormat="1" applyFont="1" applyBorder="1" applyAlignment="1">
      <alignment horizontal="center" vertical="center"/>
      <protection locked="0"/>
    </xf>
    <xf numFmtId="49" fontId="18" fillId="0" borderId="9" xfId="0" applyNumberFormat="1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49" fontId="20" fillId="0" borderId="11" xfId="3" applyNumberFormat="1" applyFont="1" applyBorder="1" applyAlignment="1">
      <alignment horizontal="center" vertical="center"/>
    </xf>
    <xf numFmtId="164" fontId="17" fillId="0" borderId="11" xfId="0" applyNumberFormat="1" applyFont="1" applyBorder="1" applyAlignment="1" applyProtection="1">
      <alignment horizontal="right" vertical="center"/>
      <protection locked="0"/>
    </xf>
    <xf numFmtId="39" fontId="17" fillId="0" borderId="11" xfId="0" applyNumberFormat="1" applyFont="1" applyBorder="1" applyAlignment="1" applyProtection="1">
      <alignment horizontal="right" vertical="center"/>
      <protection locked="0"/>
    </xf>
    <xf numFmtId="39" fontId="17" fillId="0" borderId="12" xfId="0" applyNumberFormat="1" applyFont="1" applyBorder="1" applyAlignment="1" applyProtection="1">
      <alignment horizontal="right" vertical="center"/>
      <protection locked="0"/>
    </xf>
    <xf numFmtId="165" fontId="21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18" fillId="0" borderId="11" xfId="0" applyFont="1" applyBorder="1" applyAlignment="1">
      <alignment horizontal="left" vertical="center" wrapText="1"/>
    </xf>
    <xf numFmtId="49" fontId="18" fillId="0" borderId="11" xfId="0" applyNumberFormat="1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49" fontId="18" fillId="0" borderId="13" xfId="0" applyNumberFormat="1" applyFont="1" applyBorder="1" applyAlignment="1">
      <alignment horizontal="left" vertical="center" wrapText="1"/>
    </xf>
    <xf numFmtId="165" fontId="21" fillId="0" borderId="14" xfId="0" applyNumberFormat="1" applyFont="1" applyBorder="1" applyAlignment="1">
      <alignment vertical="center"/>
    </xf>
    <xf numFmtId="37" fontId="17" fillId="0" borderId="15" xfId="2" applyNumberFormat="1" applyFont="1" applyBorder="1" applyAlignment="1">
      <alignment horizontal="center" vertical="center"/>
      <protection locked="0"/>
    </xf>
    <xf numFmtId="49" fontId="18" fillId="0" borderId="16" xfId="0" applyNumberFormat="1" applyFont="1" applyBorder="1" applyAlignment="1">
      <alignment horizontal="left" vertical="center" wrapText="1"/>
    </xf>
    <xf numFmtId="49" fontId="25" fillId="0" borderId="17" xfId="0" applyNumberFormat="1" applyFont="1" applyBorder="1" applyAlignment="1">
      <alignment horizontal="left" vertical="center" wrapText="1"/>
    </xf>
    <xf numFmtId="49" fontId="20" fillId="0" borderId="16" xfId="3" applyNumberFormat="1" applyFont="1" applyBorder="1" applyAlignment="1">
      <alignment horizontal="center" vertical="center"/>
    </xf>
    <xf numFmtId="164" fontId="17" fillId="2" borderId="16" xfId="0" applyNumberFormat="1" applyFont="1" applyFill="1" applyBorder="1" applyAlignment="1" applyProtection="1">
      <alignment horizontal="right" vertical="center"/>
      <protection locked="0"/>
    </xf>
    <xf numFmtId="39" fontId="17" fillId="2" borderId="16" xfId="0" applyNumberFormat="1" applyFont="1" applyFill="1" applyBorder="1" applyAlignment="1" applyProtection="1">
      <alignment horizontal="right" vertical="center"/>
      <protection locked="0"/>
    </xf>
    <xf numFmtId="39" fontId="17" fillId="0" borderId="18" xfId="0" applyNumberFormat="1" applyFont="1" applyBorder="1" applyAlignment="1" applyProtection="1">
      <alignment horizontal="right" vertical="center"/>
      <protection locked="0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166" fontId="2" fillId="0" borderId="0" xfId="0" applyNumberFormat="1" applyFont="1"/>
    <xf numFmtId="164" fontId="28" fillId="0" borderId="0" xfId="0" applyNumberFormat="1" applyFont="1" applyAlignment="1">
      <alignment horizontal="right" vertical="center"/>
    </xf>
    <xf numFmtId="2" fontId="29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39" fontId="30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39" fontId="31" fillId="0" borderId="0" xfId="0" applyNumberFormat="1" applyFont="1" applyAlignment="1">
      <alignment horizontal="right" vertical="center"/>
    </xf>
    <xf numFmtId="39" fontId="23" fillId="0" borderId="12" xfId="0" applyNumberFormat="1" applyFont="1" applyBorder="1" applyAlignment="1" applyProtection="1">
      <alignment horizontal="right" vertical="center"/>
      <protection locked="0"/>
    </xf>
    <xf numFmtId="37" fontId="17" fillId="0" borderId="20" xfId="2" applyNumberFormat="1" applyFont="1" applyBorder="1" applyAlignment="1">
      <alignment horizontal="center" vertical="center"/>
      <protection locked="0"/>
    </xf>
    <xf numFmtId="49" fontId="20" fillId="0" borderId="10" xfId="3" applyNumberFormat="1" applyFont="1" applyBorder="1" applyAlignment="1">
      <alignment horizontal="center" vertical="center"/>
    </xf>
    <xf numFmtId="164" fontId="17" fillId="0" borderId="10" xfId="0" applyNumberFormat="1" applyFont="1" applyBorder="1" applyAlignment="1" applyProtection="1">
      <alignment horizontal="right" vertical="center"/>
      <protection locked="0"/>
    </xf>
    <xf numFmtId="39" fontId="17" fillId="0" borderId="10" xfId="0" applyNumberFormat="1" applyFont="1" applyBorder="1" applyAlignment="1" applyProtection="1">
      <alignment horizontal="right" vertical="center"/>
      <protection locked="0"/>
    </xf>
    <xf numFmtId="39" fontId="35" fillId="0" borderId="0" xfId="0" applyNumberFormat="1" applyFont="1" applyAlignment="1">
      <alignment horizontal="right" vertical="center"/>
    </xf>
    <xf numFmtId="39" fontId="36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39" fontId="38" fillId="0" borderId="0" xfId="0" applyNumberFormat="1" applyFont="1" applyAlignment="1">
      <alignment horizontal="right" vertical="center"/>
    </xf>
    <xf numFmtId="0" fontId="3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30" fillId="0" borderId="0" xfId="0" applyFont="1"/>
    <xf numFmtId="37" fontId="17" fillId="0" borderId="22" xfId="2" applyNumberFormat="1" applyFont="1" applyBorder="1" applyAlignment="1">
      <alignment horizontal="center" vertical="center"/>
      <protection locked="0"/>
    </xf>
    <xf numFmtId="37" fontId="17" fillId="0" borderId="11" xfId="2" applyNumberFormat="1" applyFont="1" applyBorder="1" applyAlignment="1">
      <alignment horizontal="center" vertical="center"/>
      <protection locked="0"/>
    </xf>
    <xf numFmtId="49" fontId="18" fillId="0" borderId="23" xfId="0" applyNumberFormat="1" applyFont="1" applyBorder="1" applyAlignment="1">
      <alignment horizontal="left" vertical="center" wrapText="1"/>
    </xf>
    <xf numFmtId="49" fontId="20" fillId="0" borderId="23" xfId="3" applyNumberFormat="1" applyFont="1" applyBorder="1" applyAlignment="1">
      <alignment horizontal="center" vertical="center"/>
    </xf>
    <xf numFmtId="164" fontId="17" fillId="0" borderId="23" xfId="0" applyNumberFormat="1" applyFont="1" applyBorder="1" applyAlignment="1" applyProtection="1">
      <alignment horizontal="right" vertical="center"/>
      <protection locked="0"/>
    </xf>
    <xf numFmtId="39" fontId="17" fillId="0" borderId="21" xfId="0" applyNumberFormat="1" applyFont="1" applyBorder="1" applyAlignment="1" applyProtection="1">
      <alignment horizontal="right" vertical="center"/>
      <protection locked="0"/>
    </xf>
    <xf numFmtId="164" fontId="17" fillId="0" borderId="16" xfId="0" applyNumberFormat="1" applyFont="1" applyBorder="1" applyAlignment="1" applyProtection="1">
      <alignment horizontal="right" vertical="center"/>
      <protection locked="0"/>
    </xf>
    <xf numFmtId="39" fontId="17" fillId="0" borderId="16" xfId="0" applyNumberFormat="1" applyFont="1" applyBorder="1" applyAlignment="1" applyProtection="1">
      <alignment horizontal="right" vertical="center"/>
      <protection locked="0"/>
    </xf>
    <xf numFmtId="39" fontId="23" fillId="0" borderId="18" xfId="0" applyNumberFormat="1" applyFont="1" applyBorder="1" applyAlignment="1" applyProtection="1">
      <alignment horizontal="right" vertical="center"/>
      <protection locked="0"/>
    </xf>
    <xf numFmtId="49" fontId="18" fillId="0" borderId="25" xfId="0" applyNumberFormat="1" applyFont="1" applyBorder="1" applyAlignment="1">
      <alignment horizontal="left" vertical="center" wrapText="1"/>
    </xf>
    <xf numFmtId="49" fontId="24" fillId="0" borderId="10" xfId="0" applyNumberFormat="1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39" fontId="17" fillId="0" borderId="23" xfId="0" applyNumberFormat="1" applyFont="1" applyBorder="1" applyAlignment="1" applyProtection="1">
      <alignment horizontal="right" vertical="center"/>
      <protection locked="0"/>
    </xf>
    <xf numFmtId="39" fontId="17" fillId="0" borderId="24" xfId="0" applyNumberFormat="1" applyFont="1" applyBorder="1" applyAlignment="1" applyProtection="1">
      <alignment horizontal="right" vertical="center"/>
      <protection locked="0"/>
    </xf>
    <xf numFmtId="49" fontId="18" fillId="0" borderId="9" xfId="0" applyNumberFormat="1" applyFont="1" applyBorder="1" applyAlignment="1" applyProtection="1">
      <alignment horizontal="left" vertical="center" wrapText="1"/>
      <protection locked="0"/>
    </xf>
    <xf numFmtId="0" fontId="18" fillId="0" borderId="11" xfId="0" applyFont="1" applyBorder="1" applyAlignment="1" applyProtection="1">
      <alignment horizontal="left" vertical="center" wrapText="1"/>
      <protection locked="0"/>
    </xf>
    <xf numFmtId="49" fontId="24" fillId="0" borderId="11" xfId="0" applyNumberFormat="1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49" fontId="18" fillId="0" borderId="29" xfId="0" applyNumberFormat="1" applyFont="1" applyBorder="1" applyAlignment="1">
      <alignment horizontal="left" vertical="center" wrapText="1"/>
    </xf>
    <xf numFmtId="39" fontId="23" fillId="0" borderId="21" xfId="0" applyNumberFormat="1" applyFont="1" applyBorder="1" applyAlignment="1" applyProtection="1">
      <alignment horizontal="right" vertical="center"/>
      <protection locked="0"/>
    </xf>
    <xf numFmtId="165" fontId="45" fillId="0" borderId="0" xfId="0" applyNumberFormat="1" applyFont="1" applyAlignment="1">
      <alignment horizontal="left" vertical="center"/>
    </xf>
    <xf numFmtId="49" fontId="18" fillId="0" borderId="26" xfId="0" applyNumberFormat="1" applyFont="1" applyBorder="1" applyAlignment="1">
      <alignment horizontal="left" vertical="center" wrapText="1"/>
    </xf>
    <xf numFmtId="49" fontId="18" fillId="0" borderId="30" xfId="0" applyNumberFormat="1" applyFont="1" applyBorder="1" applyAlignment="1">
      <alignment horizontal="left" vertical="center" wrapText="1"/>
    </xf>
    <xf numFmtId="49" fontId="18" fillId="0" borderId="10" xfId="0" applyNumberFormat="1" applyFont="1" applyBorder="1" applyAlignment="1">
      <alignment horizontal="left" vertical="center" wrapText="1"/>
    </xf>
    <xf numFmtId="39" fontId="48" fillId="5" borderId="0" xfId="0" applyNumberFormat="1" applyFont="1" applyFill="1" applyAlignment="1">
      <alignment horizontal="right" vertical="center"/>
    </xf>
    <xf numFmtId="0" fontId="30" fillId="5" borderId="0" xfId="0" applyFont="1" applyFill="1" applyAlignment="1">
      <alignment horizontal="left" vertical="center"/>
    </xf>
    <xf numFmtId="39" fontId="30" fillId="5" borderId="0" xfId="0" applyNumberFormat="1" applyFont="1" applyFill="1" applyAlignment="1">
      <alignment horizontal="right" vertical="center"/>
    </xf>
    <xf numFmtId="0" fontId="46" fillId="5" borderId="0" xfId="0" applyFont="1" applyFill="1" applyAlignment="1">
      <alignment horizontal="left" vertical="center"/>
    </xf>
    <xf numFmtId="0" fontId="47" fillId="5" borderId="0" xfId="0" applyFont="1" applyFill="1" applyAlignment="1">
      <alignment horizontal="left" vertical="center"/>
    </xf>
    <xf numFmtId="39" fontId="46" fillId="5" borderId="0" xfId="0" applyNumberFormat="1" applyFont="1" applyFill="1" applyAlignment="1">
      <alignment horizontal="right" vertical="center"/>
    </xf>
    <xf numFmtId="39" fontId="33" fillId="2" borderId="7" xfId="0" applyNumberFormat="1" applyFont="1" applyFill="1" applyBorder="1" applyAlignment="1" applyProtection="1">
      <alignment vertical="center" wrapText="1"/>
      <protection locked="0"/>
    </xf>
    <xf numFmtId="39" fontId="23" fillId="2" borderId="12" xfId="0" applyNumberFormat="1" applyFont="1" applyFill="1" applyBorder="1" applyAlignment="1" applyProtection="1">
      <alignment horizontal="right" vertical="center"/>
      <protection locked="0"/>
    </xf>
    <xf numFmtId="39" fontId="23" fillId="2" borderId="21" xfId="0" applyNumberFormat="1" applyFont="1" applyFill="1" applyBorder="1" applyAlignment="1" applyProtection="1">
      <alignment horizontal="right" vertical="center"/>
      <protection locked="0"/>
    </xf>
    <xf numFmtId="39" fontId="23" fillId="2" borderId="18" xfId="0" applyNumberFormat="1" applyFont="1" applyFill="1" applyBorder="1" applyAlignment="1" applyProtection="1">
      <alignment horizontal="right" vertical="center"/>
      <protection locked="0"/>
    </xf>
    <xf numFmtId="39" fontId="34" fillId="3" borderId="0" xfId="0" applyNumberFormat="1" applyFont="1" applyFill="1" applyAlignment="1">
      <alignment horizontal="right" vertical="center"/>
    </xf>
    <xf numFmtId="39" fontId="27" fillId="4" borderId="0" xfId="0" applyNumberFormat="1" applyFont="1" applyFill="1" applyAlignment="1">
      <alignment horizontal="right" vertical="center"/>
    </xf>
    <xf numFmtId="49" fontId="18" fillId="0" borderId="31" xfId="0" applyNumberFormat="1" applyFont="1" applyBorder="1" applyAlignment="1">
      <alignment horizontal="left" vertical="center" wrapText="1"/>
    </xf>
    <xf numFmtId="49" fontId="18" fillId="0" borderId="32" xfId="0" applyNumberFormat="1" applyFont="1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 wrapText="1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 applyProtection="1">
      <alignment horizontal="center" vertical="center" wrapText="1"/>
      <protection locked="0"/>
    </xf>
    <xf numFmtId="0" fontId="15" fillId="0" borderId="2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4" borderId="0" xfId="0" applyFont="1" applyFill="1" applyAlignment="1">
      <alignment horizontal="center" vertical="center"/>
    </xf>
    <xf numFmtId="0" fontId="40" fillId="0" borderId="0" xfId="0" applyFont="1" applyAlignment="1">
      <alignment horizontal="left" vertical="center" wrapText="1"/>
    </xf>
    <xf numFmtId="0" fontId="32" fillId="3" borderId="19" xfId="0" applyFont="1" applyFill="1" applyBorder="1" applyAlignment="1">
      <alignment horizontal="center" vertical="center"/>
    </xf>
    <xf numFmtId="0" fontId="48" fillId="5" borderId="0" xfId="0" applyFont="1" applyFill="1" applyAlignment="1">
      <alignment horizontal="left" vertical="center"/>
    </xf>
    <xf numFmtId="0" fontId="37" fillId="5" borderId="0" xfId="0" applyFont="1" applyFill="1" applyAlignment="1">
      <alignment horizontal="left" vertical="center"/>
    </xf>
  </cellXfs>
  <cellStyles count="4">
    <cellStyle name="Hypertextový odkaz" xfId="1" builtinId="8"/>
    <cellStyle name="Normální" xfId="0" builtinId="0"/>
    <cellStyle name="Normální 2 2" xfId="3" xr:uid="{A529418A-5D48-4580-8893-5053B86F80BE}"/>
    <cellStyle name="Normální 3" xfId="2" xr:uid="{8AEFFA9A-4211-4E61-8833-FEF65B4D73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roslav.tomanek@pamak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E5FBF-1181-4FB0-9150-BDAFD10639E3}">
  <dimension ref="A1:L137"/>
  <sheetViews>
    <sheetView tabSelected="1" topLeftCell="A50" zoomScale="90" zoomScaleNormal="90" workbookViewId="0">
      <selection activeCell="K63" sqref="K63"/>
    </sheetView>
  </sheetViews>
  <sheetFormatPr defaultRowHeight="14.4" x14ac:dyDescent="0.3"/>
  <cols>
    <col min="1" max="1" width="3.6640625" customWidth="1"/>
    <col min="2" max="2" width="10" customWidth="1"/>
    <col min="3" max="3" width="41.21875" customWidth="1"/>
    <col min="4" max="4" width="4.44140625" customWidth="1"/>
    <col min="5" max="5" width="8.88671875" customWidth="1"/>
    <col min="6" max="6" width="8.109375" customWidth="1"/>
    <col min="7" max="7" width="10.44140625" customWidth="1"/>
    <col min="8" max="8" width="10.109375" customWidth="1"/>
    <col min="10" max="10" width="10.44140625" customWidth="1"/>
  </cols>
  <sheetData>
    <row r="1" spans="1:12" ht="15.6" x14ac:dyDescent="0.3">
      <c r="A1" s="1" t="s">
        <v>0</v>
      </c>
      <c r="B1" s="2"/>
    </row>
    <row r="2" spans="1:12" ht="15.6" x14ac:dyDescent="0.3">
      <c r="A2" s="1" t="s">
        <v>1</v>
      </c>
      <c r="B2" s="2"/>
    </row>
    <row r="3" spans="1:12" ht="15.6" x14ac:dyDescent="0.3">
      <c r="A3" s="1" t="s">
        <v>2</v>
      </c>
      <c r="B3" s="2"/>
    </row>
    <row r="4" spans="1:12" x14ac:dyDescent="0.3">
      <c r="A4" s="3" t="s">
        <v>3</v>
      </c>
      <c r="B4" s="2"/>
    </row>
    <row r="5" spans="1:12" x14ac:dyDescent="0.3">
      <c r="A5" s="4" t="s">
        <v>4</v>
      </c>
      <c r="B5" s="5"/>
    </row>
    <row r="6" spans="1:12" x14ac:dyDescent="0.3">
      <c r="A6" s="6" t="s">
        <v>5</v>
      </c>
      <c r="B6" s="7"/>
    </row>
    <row r="7" spans="1:12" x14ac:dyDescent="0.3">
      <c r="A7" s="6"/>
      <c r="B7" s="7"/>
    </row>
    <row r="8" spans="1:12" ht="15.6" x14ac:dyDescent="0.3">
      <c r="A8" s="111" t="s">
        <v>194</v>
      </c>
      <c r="B8" s="111"/>
      <c r="C8" s="111"/>
      <c r="D8" s="111"/>
      <c r="E8" s="111"/>
      <c r="F8" s="111"/>
      <c r="G8" s="111"/>
    </row>
    <row r="9" spans="1:12" s="9" customFormat="1" ht="15" customHeight="1" x14ac:dyDescent="0.3">
      <c r="A9" s="112" t="s">
        <v>6</v>
      </c>
      <c r="B9" s="112"/>
      <c r="C9" s="112"/>
      <c r="D9" s="112"/>
      <c r="E9" s="112"/>
      <c r="F9" s="112"/>
      <c r="G9" s="112"/>
      <c r="H9" s="8"/>
      <c r="I9" s="8"/>
      <c r="J9" s="8"/>
    </row>
    <row r="11" spans="1:12" ht="15" thickBot="1" x14ac:dyDescent="0.35">
      <c r="A11" s="113" t="s">
        <v>29</v>
      </c>
      <c r="B11" s="113"/>
      <c r="C11" s="113"/>
      <c r="D11" s="113"/>
      <c r="E11" s="113"/>
      <c r="F11" s="113"/>
      <c r="G11" s="113"/>
    </row>
    <row r="12" spans="1:12" ht="15" customHeight="1" thickBot="1" x14ac:dyDescent="0.35">
      <c r="A12" s="10" t="s">
        <v>7</v>
      </c>
      <c r="B12" s="11" t="s">
        <v>8</v>
      </c>
      <c r="C12" s="12" t="s">
        <v>9</v>
      </c>
      <c r="D12" s="13" t="s">
        <v>10</v>
      </c>
      <c r="E12" s="14" t="s">
        <v>11</v>
      </c>
      <c r="F12" s="13" t="s">
        <v>12</v>
      </c>
      <c r="G12" s="15" t="s">
        <v>13</v>
      </c>
      <c r="H12" s="16"/>
      <c r="I12" s="16"/>
      <c r="J12" s="16"/>
    </row>
    <row r="13" spans="1:12" ht="15" customHeight="1" x14ac:dyDescent="0.3">
      <c r="A13" s="108" t="s">
        <v>43</v>
      </c>
      <c r="B13" s="109"/>
      <c r="C13" s="109"/>
      <c r="D13" s="109"/>
      <c r="E13" s="109"/>
      <c r="F13" s="109"/>
      <c r="G13" s="17">
        <f>SUM(G14:G21)</f>
        <v>169199</v>
      </c>
      <c r="H13" s="16"/>
      <c r="I13" s="16"/>
      <c r="J13" s="16"/>
    </row>
    <row r="14" spans="1:12" s="29" customFormat="1" ht="24.6" customHeight="1" x14ac:dyDescent="0.3">
      <c r="A14" s="67">
        <v>1</v>
      </c>
      <c r="B14" s="69" t="s">
        <v>41</v>
      </c>
      <c r="C14" s="80" t="s">
        <v>188</v>
      </c>
      <c r="D14" s="70" t="s">
        <v>14</v>
      </c>
      <c r="E14" s="71">
        <v>323</v>
      </c>
      <c r="F14" s="81">
        <v>72</v>
      </c>
      <c r="G14" s="82">
        <f t="shared" ref="G14:G19" si="0">E14*F14</f>
        <v>23256</v>
      </c>
      <c r="H14" s="25"/>
      <c r="I14" s="25"/>
      <c r="J14" s="26"/>
      <c r="K14" s="27"/>
      <c r="L14" s="28"/>
    </row>
    <row r="15" spans="1:12" s="29" customFormat="1" ht="24.6" customHeight="1" x14ac:dyDescent="0.3">
      <c r="A15" s="18">
        <v>2</v>
      </c>
      <c r="B15" s="31" t="s">
        <v>103</v>
      </c>
      <c r="C15" s="30" t="s">
        <v>189</v>
      </c>
      <c r="D15" s="21" t="s">
        <v>14</v>
      </c>
      <c r="E15" s="22">
        <v>45</v>
      </c>
      <c r="F15" s="23">
        <v>45</v>
      </c>
      <c r="G15" s="24">
        <f t="shared" ref="G15:G16" si="1">E15*F15</f>
        <v>2025</v>
      </c>
      <c r="H15" s="25"/>
      <c r="I15" s="25"/>
      <c r="J15" s="26"/>
      <c r="K15" s="27"/>
      <c r="L15" s="28"/>
    </row>
    <row r="16" spans="1:12" s="29" customFormat="1" ht="22.2" customHeight="1" x14ac:dyDescent="0.3">
      <c r="A16" s="18">
        <v>3</v>
      </c>
      <c r="B16" s="31" t="s">
        <v>104</v>
      </c>
      <c r="C16" s="30" t="s">
        <v>187</v>
      </c>
      <c r="D16" s="21" t="s">
        <v>14</v>
      </c>
      <c r="E16" s="22">
        <v>45</v>
      </c>
      <c r="F16" s="23">
        <v>200</v>
      </c>
      <c r="G16" s="24">
        <f t="shared" si="1"/>
        <v>9000</v>
      </c>
      <c r="H16" s="25"/>
      <c r="I16" s="25"/>
      <c r="J16" s="26"/>
      <c r="K16" s="27"/>
      <c r="L16" s="28"/>
    </row>
    <row r="17" spans="1:12" s="29" customFormat="1" ht="22.8" customHeight="1" x14ac:dyDescent="0.3">
      <c r="A17" s="18">
        <v>4</v>
      </c>
      <c r="B17" s="31" t="s">
        <v>42</v>
      </c>
      <c r="C17" s="30" t="s">
        <v>192</v>
      </c>
      <c r="D17" s="21" t="s">
        <v>14</v>
      </c>
      <c r="E17" s="22">
        <v>368</v>
      </c>
      <c r="F17" s="23">
        <v>60</v>
      </c>
      <c r="G17" s="24">
        <f t="shared" si="0"/>
        <v>22080</v>
      </c>
      <c r="H17" s="25"/>
      <c r="I17" s="25"/>
      <c r="J17" s="26"/>
      <c r="K17" s="27"/>
      <c r="L17" s="28"/>
    </row>
    <row r="18" spans="1:12" s="29" customFormat="1" ht="24" customHeight="1" x14ac:dyDescent="0.3">
      <c r="A18" s="18">
        <v>5</v>
      </c>
      <c r="B18" s="83" t="s">
        <v>107</v>
      </c>
      <c r="C18" s="84" t="s">
        <v>190</v>
      </c>
      <c r="D18" s="21" t="s">
        <v>14</v>
      </c>
      <c r="E18" s="22">
        <v>323</v>
      </c>
      <c r="F18" s="23">
        <v>35</v>
      </c>
      <c r="G18" s="24">
        <f t="shared" ref="G18" si="2">E18*F18</f>
        <v>11305</v>
      </c>
      <c r="H18" s="25"/>
      <c r="I18" s="25"/>
      <c r="J18" s="26"/>
      <c r="K18" s="27"/>
      <c r="L18" s="28"/>
    </row>
    <row r="19" spans="1:12" s="29" customFormat="1" ht="23.4" customHeight="1" x14ac:dyDescent="0.3">
      <c r="A19" s="18">
        <v>6</v>
      </c>
      <c r="B19" s="31" t="s">
        <v>44</v>
      </c>
      <c r="C19" s="30" t="s">
        <v>191</v>
      </c>
      <c r="D19" s="21" t="s">
        <v>14</v>
      </c>
      <c r="E19" s="22">
        <v>323</v>
      </c>
      <c r="F19" s="23">
        <v>221</v>
      </c>
      <c r="G19" s="24">
        <f t="shared" si="0"/>
        <v>71383</v>
      </c>
      <c r="H19" s="25"/>
      <c r="I19" s="25"/>
      <c r="J19" s="26"/>
      <c r="K19" s="27"/>
      <c r="L19" s="28"/>
    </row>
    <row r="20" spans="1:12" s="29" customFormat="1" ht="23.4" customHeight="1" x14ac:dyDescent="0.3">
      <c r="A20" s="18">
        <v>7</v>
      </c>
      <c r="B20" s="83" t="s">
        <v>106</v>
      </c>
      <c r="C20" s="84" t="s">
        <v>185</v>
      </c>
      <c r="D20" s="21" t="s">
        <v>14</v>
      </c>
      <c r="E20" s="22">
        <v>45</v>
      </c>
      <c r="F20" s="23">
        <v>35</v>
      </c>
      <c r="G20" s="24">
        <f t="shared" ref="G20" si="3">E20*F20</f>
        <v>1575</v>
      </c>
      <c r="H20" s="25"/>
      <c r="I20" s="25"/>
      <c r="J20" s="26"/>
      <c r="K20" s="27"/>
      <c r="L20" s="28"/>
    </row>
    <row r="21" spans="1:12" s="29" customFormat="1" ht="24.6" customHeight="1" thickBot="1" x14ac:dyDescent="0.35">
      <c r="A21" s="18">
        <v>8</v>
      </c>
      <c r="B21" s="31" t="s">
        <v>45</v>
      </c>
      <c r="C21" s="30" t="s">
        <v>186</v>
      </c>
      <c r="D21" s="21" t="s">
        <v>14</v>
      </c>
      <c r="E21" s="22">
        <v>45</v>
      </c>
      <c r="F21" s="23">
        <v>635</v>
      </c>
      <c r="G21" s="24">
        <f t="shared" ref="G21" si="4">E21*F21</f>
        <v>28575</v>
      </c>
      <c r="H21" s="25"/>
      <c r="I21" s="25"/>
      <c r="J21" s="26"/>
      <c r="K21" s="27"/>
      <c r="L21" s="28"/>
    </row>
    <row r="22" spans="1:12" ht="15" customHeight="1" x14ac:dyDescent="0.3">
      <c r="A22" s="108" t="s">
        <v>16</v>
      </c>
      <c r="B22" s="109"/>
      <c r="C22" s="109"/>
      <c r="D22" s="109"/>
      <c r="E22" s="109"/>
      <c r="F22" s="109"/>
      <c r="G22" s="17">
        <f>SUM(G23:G24)</f>
        <v>16265</v>
      </c>
      <c r="H22" s="16"/>
      <c r="I22" s="16"/>
      <c r="J22" s="16"/>
    </row>
    <row r="23" spans="1:12" s="29" customFormat="1" ht="32.4" customHeight="1" x14ac:dyDescent="0.3">
      <c r="A23" s="18">
        <v>9</v>
      </c>
      <c r="B23" s="31" t="s">
        <v>48</v>
      </c>
      <c r="C23" s="30" t="s">
        <v>49</v>
      </c>
      <c r="D23" s="21" t="s">
        <v>14</v>
      </c>
      <c r="E23" s="22">
        <v>5152</v>
      </c>
      <c r="F23" s="23">
        <v>2.5</v>
      </c>
      <c r="G23" s="24">
        <f t="shared" ref="G23" si="5">E23*F23</f>
        <v>12880</v>
      </c>
      <c r="H23" s="25"/>
      <c r="I23" s="25"/>
      <c r="J23" s="26"/>
      <c r="K23" s="27"/>
      <c r="L23" s="28"/>
    </row>
    <row r="24" spans="1:12" s="29" customFormat="1" ht="15" customHeight="1" thickBot="1" x14ac:dyDescent="0.35">
      <c r="A24" s="18">
        <v>10</v>
      </c>
      <c r="B24" s="106" t="s">
        <v>179</v>
      </c>
      <c r="C24" s="30" t="s">
        <v>184</v>
      </c>
      <c r="D24" s="21" t="s">
        <v>20</v>
      </c>
      <c r="E24" s="22">
        <v>1</v>
      </c>
      <c r="F24" s="23">
        <v>3385</v>
      </c>
      <c r="G24" s="24">
        <f t="shared" ref="G24" si="6">E24*F24</f>
        <v>3385</v>
      </c>
      <c r="H24" s="25"/>
      <c r="I24" s="25"/>
      <c r="J24" s="26"/>
      <c r="K24" s="27"/>
      <c r="L24" s="28"/>
    </row>
    <row r="25" spans="1:12" ht="15" customHeight="1" x14ac:dyDescent="0.3">
      <c r="A25" s="108" t="s">
        <v>17</v>
      </c>
      <c r="B25" s="109"/>
      <c r="C25" s="109"/>
      <c r="D25" s="109"/>
      <c r="E25" s="109"/>
      <c r="F25" s="109"/>
      <c r="G25" s="17">
        <f>SUM(G26:G26)</f>
        <v>322</v>
      </c>
      <c r="H25" s="16"/>
      <c r="I25" s="16"/>
      <c r="J25" s="16"/>
    </row>
    <row r="26" spans="1:12" s="29" customFormat="1" ht="34.799999999999997" customHeight="1" thickBot="1" x14ac:dyDescent="0.35">
      <c r="A26" s="18">
        <v>11</v>
      </c>
      <c r="B26" s="33" t="s">
        <v>18</v>
      </c>
      <c r="C26" s="30" t="s">
        <v>46</v>
      </c>
      <c r="D26" s="21" t="s">
        <v>15</v>
      </c>
      <c r="E26" s="22">
        <v>1</v>
      </c>
      <c r="F26" s="23">
        <v>322</v>
      </c>
      <c r="G26" s="24">
        <f t="shared" ref="G26" si="7">E26*F26</f>
        <v>322</v>
      </c>
      <c r="H26" s="25"/>
      <c r="I26" s="25"/>
      <c r="J26" s="26"/>
      <c r="K26" s="27"/>
      <c r="L26" s="28"/>
    </row>
    <row r="27" spans="1:12" ht="15" customHeight="1" x14ac:dyDescent="0.3">
      <c r="A27" s="108" t="s">
        <v>30</v>
      </c>
      <c r="B27" s="109"/>
      <c r="C27" s="109"/>
      <c r="D27" s="109"/>
      <c r="E27" s="109"/>
      <c r="F27" s="109"/>
      <c r="G27" s="17">
        <f>SUM(G28:G35)</f>
        <v>72462.478000000003</v>
      </c>
      <c r="H27" s="16"/>
      <c r="I27" s="16"/>
      <c r="J27" s="16"/>
    </row>
    <row r="28" spans="1:12" s="29" customFormat="1" ht="22.8" customHeight="1" x14ac:dyDescent="0.3">
      <c r="A28" s="68">
        <v>12</v>
      </c>
      <c r="B28" s="31" t="s">
        <v>33</v>
      </c>
      <c r="C28" s="30" t="s">
        <v>193</v>
      </c>
      <c r="D28" s="21" t="s">
        <v>20</v>
      </c>
      <c r="E28" s="22">
        <v>1</v>
      </c>
      <c r="F28" s="23">
        <v>10200</v>
      </c>
      <c r="G28" s="24">
        <f t="shared" ref="G28:G35" si="8">E28*F28</f>
        <v>10200</v>
      </c>
      <c r="H28" s="25"/>
      <c r="I28" s="25"/>
      <c r="J28" s="26"/>
      <c r="K28" s="27"/>
      <c r="L28" s="28"/>
    </row>
    <row r="29" spans="1:12" s="29" customFormat="1" ht="23.4" customHeight="1" thickBot="1" x14ac:dyDescent="0.35">
      <c r="A29" s="52">
        <v>13</v>
      </c>
      <c r="B29" s="91" t="s">
        <v>34</v>
      </c>
      <c r="C29" s="20" t="s">
        <v>35</v>
      </c>
      <c r="D29" s="53" t="s">
        <v>20</v>
      </c>
      <c r="E29" s="54">
        <v>1</v>
      </c>
      <c r="F29" s="55">
        <v>2650</v>
      </c>
      <c r="G29" s="72">
        <f t="shared" si="8"/>
        <v>2650</v>
      </c>
      <c r="H29" s="25"/>
      <c r="I29" s="25"/>
      <c r="J29" s="26"/>
      <c r="K29" s="27"/>
      <c r="L29" s="28"/>
    </row>
    <row r="30" spans="1:12" s="29" customFormat="1" ht="24" customHeight="1" x14ac:dyDescent="0.3">
      <c r="A30" s="67">
        <v>14</v>
      </c>
      <c r="B30" s="69" t="s">
        <v>131</v>
      </c>
      <c r="C30" s="80" t="s">
        <v>132</v>
      </c>
      <c r="D30" s="70" t="s">
        <v>14</v>
      </c>
      <c r="E30" s="71">
        <v>3.976</v>
      </c>
      <c r="F30" s="81">
        <v>495</v>
      </c>
      <c r="G30" s="82">
        <f t="shared" ref="G30" si="9">E30*F30</f>
        <v>1968.12</v>
      </c>
      <c r="H30" s="25"/>
      <c r="I30" s="25"/>
      <c r="J30" s="26"/>
      <c r="K30" s="27"/>
      <c r="L30" s="28"/>
    </row>
    <row r="31" spans="1:12" s="29" customFormat="1" ht="15" customHeight="1" x14ac:dyDescent="0.3">
      <c r="A31" s="67">
        <v>15</v>
      </c>
      <c r="B31" s="85" t="s">
        <v>133</v>
      </c>
      <c r="C31" s="86" t="s">
        <v>134</v>
      </c>
      <c r="D31" s="70" t="s">
        <v>14</v>
      </c>
      <c r="E31" s="71">
        <v>3.3180000000000001</v>
      </c>
      <c r="F31" s="81">
        <v>581</v>
      </c>
      <c r="G31" s="82">
        <f t="shared" ref="G31" si="10">E31*F31</f>
        <v>1927.758</v>
      </c>
      <c r="H31" s="25"/>
      <c r="I31" s="25"/>
      <c r="J31" s="26"/>
      <c r="K31" s="27"/>
      <c r="L31" s="28"/>
    </row>
    <row r="32" spans="1:12" s="29" customFormat="1" ht="15" customHeight="1" x14ac:dyDescent="0.3">
      <c r="A32" s="67">
        <v>16</v>
      </c>
      <c r="B32" s="69" t="s">
        <v>31</v>
      </c>
      <c r="C32" s="80" t="s">
        <v>121</v>
      </c>
      <c r="D32" s="70" t="s">
        <v>32</v>
      </c>
      <c r="E32" s="71">
        <v>300</v>
      </c>
      <c r="F32" s="81">
        <v>102</v>
      </c>
      <c r="G32" s="82">
        <f t="shared" si="8"/>
        <v>30600</v>
      </c>
      <c r="H32" s="25"/>
      <c r="I32" s="25"/>
      <c r="J32" s="26"/>
      <c r="K32" s="27"/>
      <c r="L32" s="28"/>
    </row>
    <row r="33" spans="1:12" s="29" customFormat="1" ht="15" customHeight="1" x14ac:dyDescent="0.3">
      <c r="A33" s="18">
        <v>17</v>
      </c>
      <c r="B33" s="31" t="s">
        <v>105</v>
      </c>
      <c r="C33" s="30" t="s">
        <v>120</v>
      </c>
      <c r="D33" s="21" t="s">
        <v>32</v>
      </c>
      <c r="E33" s="22">
        <v>1</v>
      </c>
      <c r="F33" s="23">
        <v>4123</v>
      </c>
      <c r="G33" s="24">
        <f t="shared" si="8"/>
        <v>4123</v>
      </c>
      <c r="H33" s="25"/>
      <c r="I33" s="25"/>
      <c r="J33" s="26"/>
      <c r="K33" s="27"/>
      <c r="L33" s="28"/>
    </row>
    <row r="34" spans="1:12" s="29" customFormat="1" ht="15" customHeight="1" x14ac:dyDescent="0.3">
      <c r="A34" s="18">
        <v>18</v>
      </c>
      <c r="B34" s="31" t="s">
        <v>122</v>
      </c>
      <c r="C34" s="30" t="s">
        <v>127</v>
      </c>
      <c r="D34" s="21" t="s">
        <v>32</v>
      </c>
      <c r="E34" s="22">
        <v>1</v>
      </c>
      <c r="F34" s="23">
        <v>5520</v>
      </c>
      <c r="G34" s="24">
        <f t="shared" ref="G34" si="11">E34*F34</f>
        <v>5520</v>
      </c>
      <c r="H34" s="25"/>
      <c r="I34" s="25"/>
      <c r="J34" s="26"/>
      <c r="K34" s="27"/>
      <c r="L34" s="28"/>
    </row>
    <row r="35" spans="1:12" s="29" customFormat="1" ht="15" customHeight="1" thickBot="1" x14ac:dyDescent="0.35">
      <c r="A35" s="18">
        <v>19</v>
      </c>
      <c r="B35" s="31" t="s">
        <v>126</v>
      </c>
      <c r="C35" s="30" t="s">
        <v>123</v>
      </c>
      <c r="D35" s="21" t="s">
        <v>14</v>
      </c>
      <c r="E35" s="22">
        <v>30.4</v>
      </c>
      <c r="F35" s="23">
        <v>509</v>
      </c>
      <c r="G35" s="24">
        <f t="shared" si="8"/>
        <v>15473.599999999999</v>
      </c>
      <c r="H35" s="25"/>
      <c r="I35" s="25"/>
      <c r="J35" s="26"/>
      <c r="K35" s="27"/>
      <c r="L35" s="28"/>
    </row>
    <row r="36" spans="1:12" ht="15" customHeight="1" x14ac:dyDescent="0.3">
      <c r="A36" s="108" t="s">
        <v>37</v>
      </c>
      <c r="B36" s="109"/>
      <c r="C36" s="109"/>
      <c r="D36" s="109"/>
      <c r="E36" s="109"/>
      <c r="F36" s="109"/>
      <c r="G36" s="17">
        <f>SUM(G37:G41)</f>
        <v>154855.24</v>
      </c>
      <c r="H36" s="16"/>
      <c r="I36" s="16"/>
      <c r="J36" s="16"/>
    </row>
    <row r="37" spans="1:12" s="29" customFormat="1" ht="24" customHeight="1" x14ac:dyDescent="0.3">
      <c r="A37" s="18">
        <v>20</v>
      </c>
      <c r="B37" s="31" t="s">
        <v>19</v>
      </c>
      <c r="C37" s="30" t="s">
        <v>65</v>
      </c>
      <c r="D37" s="21" t="s">
        <v>32</v>
      </c>
      <c r="E37" s="22">
        <v>1</v>
      </c>
      <c r="F37" s="23">
        <v>39334</v>
      </c>
      <c r="G37" s="24">
        <f t="shared" ref="G37" si="12">E37*F37</f>
        <v>39334</v>
      </c>
      <c r="H37" s="25"/>
      <c r="I37" s="25"/>
      <c r="J37" s="26"/>
      <c r="K37" s="27"/>
      <c r="L37" s="28"/>
    </row>
    <row r="38" spans="1:12" s="29" customFormat="1" ht="15" customHeight="1" x14ac:dyDescent="0.3">
      <c r="A38" s="18">
        <v>21</v>
      </c>
      <c r="B38" s="31" t="s">
        <v>150</v>
      </c>
      <c r="C38" s="30" t="s">
        <v>151</v>
      </c>
      <c r="D38" s="21" t="s">
        <v>14</v>
      </c>
      <c r="E38" s="22">
        <v>64</v>
      </c>
      <c r="F38" s="23">
        <v>1356</v>
      </c>
      <c r="G38" s="24">
        <f t="shared" ref="G38:G40" si="13">E38*F38</f>
        <v>86784</v>
      </c>
      <c r="H38" s="25"/>
      <c r="I38" s="25"/>
      <c r="J38" s="26"/>
      <c r="K38" s="27"/>
      <c r="L38" s="28"/>
    </row>
    <row r="39" spans="1:12" s="29" customFormat="1" ht="15" customHeight="1" x14ac:dyDescent="0.3">
      <c r="A39" s="18">
        <v>22</v>
      </c>
      <c r="B39" s="31" t="s">
        <v>155</v>
      </c>
      <c r="C39" s="30" t="s">
        <v>157</v>
      </c>
      <c r="D39" s="21" t="s">
        <v>156</v>
      </c>
      <c r="E39" s="22">
        <v>11</v>
      </c>
      <c r="F39" s="23">
        <v>1260</v>
      </c>
      <c r="G39" s="24">
        <f t="shared" ref="G39" si="14">E39*F39</f>
        <v>13860</v>
      </c>
      <c r="H39" s="25"/>
      <c r="I39" s="25"/>
      <c r="J39" s="26"/>
      <c r="K39" s="27"/>
      <c r="L39" s="28"/>
    </row>
    <row r="40" spans="1:12" s="29" customFormat="1" ht="15" customHeight="1" x14ac:dyDescent="0.3">
      <c r="A40" s="18">
        <v>23</v>
      </c>
      <c r="B40" s="31" t="s">
        <v>158</v>
      </c>
      <c r="C40" s="30" t="s">
        <v>159</v>
      </c>
      <c r="D40" s="21" t="s">
        <v>68</v>
      </c>
      <c r="E40" s="22">
        <v>6</v>
      </c>
      <c r="F40" s="23">
        <v>456</v>
      </c>
      <c r="G40" s="24">
        <f t="shared" si="13"/>
        <v>2736</v>
      </c>
      <c r="H40" s="25"/>
      <c r="I40" s="25"/>
      <c r="J40" s="26"/>
      <c r="K40" s="27"/>
      <c r="L40" s="28"/>
    </row>
    <row r="41" spans="1:12" s="29" customFormat="1" ht="33" customHeight="1" thickBot="1" x14ac:dyDescent="0.35">
      <c r="A41" s="18">
        <v>24</v>
      </c>
      <c r="B41" s="19" t="s">
        <v>66</v>
      </c>
      <c r="C41" s="20" t="s">
        <v>154</v>
      </c>
      <c r="D41" s="21" t="s">
        <v>15</v>
      </c>
      <c r="E41" s="22">
        <v>2.4900000000000002</v>
      </c>
      <c r="F41" s="23">
        <v>4876</v>
      </c>
      <c r="G41" s="24">
        <f t="shared" ref="G41" si="15">E41*F41</f>
        <v>12141.240000000002</v>
      </c>
      <c r="H41" s="25"/>
      <c r="I41" s="25"/>
      <c r="J41" s="26"/>
      <c r="K41" s="27"/>
      <c r="L41" s="28"/>
    </row>
    <row r="42" spans="1:12" ht="15" customHeight="1" x14ac:dyDescent="0.3">
      <c r="A42" s="108" t="s">
        <v>38</v>
      </c>
      <c r="B42" s="109"/>
      <c r="C42" s="109"/>
      <c r="D42" s="109"/>
      <c r="E42" s="109"/>
      <c r="F42" s="109"/>
      <c r="G42" s="17">
        <f>SUM(G43:G61)</f>
        <v>106947</v>
      </c>
      <c r="H42" s="16"/>
      <c r="I42" s="16"/>
      <c r="J42" s="16"/>
    </row>
    <row r="43" spans="1:12" s="29" customFormat="1" ht="15" customHeight="1" x14ac:dyDescent="0.3">
      <c r="A43" s="18">
        <v>25</v>
      </c>
      <c r="B43" s="19" t="s">
        <v>67</v>
      </c>
      <c r="C43" s="30" t="s">
        <v>93</v>
      </c>
      <c r="D43" s="21" t="s">
        <v>68</v>
      </c>
      <c r="E43" s="22">
        <v>30</v>
      </c>
      <c r="F43" s="23">
        <v>65</v>
      </c>
      <c r="G43" s="24">
        <f t="shared" ref="G43:G60" si="16">E43*F43</f>
        <v>1950</v>
      </c>
      <c r="H43" s="25"/>
      <c r="I43" s="25"/>
      <c r="J43" s="26"/>
      <c r="K43" s="27"/>
      <c r="L43" s="28"/>
    </row>
    <row r="44" spans="1:12" s="29" customFormat="1" ht="15" customHeight="1" x14ac:dyDescent="0.3">
      <c r="A44" s="18">
        <v>26</v>
      </c>
      <c r="B44" s="31" t="s">
        <v>69</v>
      </c>
      <c r="C44" s="30" t="s">
        <v>70</v>
      </c>
      <c r="D44" s="21" t="s">
        <v>68</v>
      </c>
      <c r="E44" s="22">
        <v>240</v>
      </c>
      <c r="F44" s="23">
        <v>20</v>
      </c>
      <c r="G44" s="24">
        <f t="shared" si="16"/>
        <v>4800</v>
      </c>
      <c r="H44" s="25"/>
      <c r="I44" s="25"/>
      <c r="J44" s="26"/>
      <c r="K44" s="27"/>
      <c r="L44" s="28"/>
    </row>
    <row r="45" spans="1:12" s="29" customFormat="1" ht="45.6" customHeight="1" x14ac:dyDescent="0.3">
      <c r="A45" s="18">
        <v>27</v>
      </c>
      <c r="B45" s="31" t="s">
        <v>95</v>
      </c>
      <c r="C45" s="30" t="s">
        <v>97</v>
      </c>
      <c r="D45" s="21" t="s">
        <v>32</v>
      </c>
      <c r="E45" s="22">
        <v>3</v>
      </c>
      <c r="F45" s="23">
        <v>389</v>
      </c>
      <c r="G45" s="24">
        <f t="shared" ref="G45:G49" si="17">E45*F45</f>
        <v>1167</v>
      </c>
      <c r="H45" s="25"/>
      <c r="I45" s="25"/>
      <c r="J45" s="26"/>
      <c r="K45" s="27"/>
      <c r="L45" s="28"/>
    </row>
    <row r="46" spans="1:12" s="29" customFormat="1" ht="42.6" customHeight="1" x14ac:dyDescent="0.3">
      <c r="A46" s="18">
        <v>28</v>
      </c>
      <c r="B46" s="31" t="s">
        <v>96</v>
      </c>
      <c r="C46" s="79" t="s">
        <v>98</v>
      </c>
      <c r="D46" s="21" t="s">
        <v>32</v>
      </c>
      <c r="E46" s="22">
        <v>4</v>
      </c>
      <c r="F46" s="23">
        <v>389</v>
      </c>
      <c r="G46" s="24">
        <f t="shared" ref="G46:G47" si="18">E46*F46</f>
        <v>1556</v>
      </c>
      <c r="H46" s="25"/>
      <c r="I46" s="25"/>
      <c r="J46" s="26"/>
      <c r="K46" s="27"/>
      <c r="L46" s="28"/>
    </row>
    <row r="47" spans="1:12" s="29" customFormat="1" ht="15" customHeight="1" x14ac:dyDescent="0.3">
      <c r="A47" s="18">
        <v>29</v>
      </c>
      <c r="B47" s="31" t="s">
        <v>72</v>
      </c>
      <c r="C47" s="30" t="s">
        <v>71</v>
      </c>
      <c r="D47" s="21" t="s">
        <v>32</v>
      </c>
      <c r="E47" s="22">
        <v>19</v>
      </c>
      <c r="F47" s="23">
        <v>389</v>
      </c>
      <c r="G47" s="24">
        <f t="shared" si="18"/>
        <v>7391</v>
      </c>
      <c r="H47" s="25"/>
      <c r="I47" s="25"/>
      <c r="J47" s="26"/>
      <c r="K47" s="27"/>
      <c r="L47" s="28"/>
    </row>
    <row r="48" spans="1:12" s="29" customFormat="1" ht="22.8" customHeight="1" x14ac:dyDescent="0.3">
      <c r="A48" s="18">
        <v>30</v>
      </c>
      <c r="B48" s="31" t="s">
        <v>73</v>
      </c>
      <c r="C48" s="30" t="s">
        <v>75</v>
      </c>
      <c r="D48" s="21" t="s">
        <v>32</v>
      </c>
      <c r="E48" s="22">
        <v>4</v>
      </c>
      <c r="F48" s="23">
        <v>120</v>
      </c>
      <c r="G48" s="24">
        <f t="shared" si="17"/>
        <v>480</v>
      </c>
      <c r="H48" s="25"/>
      <c r="I48" s="25"/>
      <c r="J48" s="26"/>
      <c r="K48" s="27"/>
      <c r="L48" s="28"/>
    </row>
    <row r="49" spans="1:12" s="29" customFormat="1" ht="15" customHeight="1" x14ac:dyDescent="0.3">
      <c r="A49" s="18">
        <v>31</v>
      </c>
      <c r="B49" s="31" t="s">
        <v>74</v>
      </c>
      <c r="C49" s="30" t="s">
        <v>76</v>
      </c>
      <c r="D49" s="21" t="s">
        <v>32</v>
      </c>
      <c r="E49" s="22">
        <v>4</v>
      </c>
      <c r="F49" s="23">
        <v>146</v>
      </c>
      <c r="G49" s="24">
        <f t="shared" si="17"/>
        <v>584</v>
      </c>
      <c r="H49" s="25"/>
      <c r="I49" s="25"/>
      <c r="J49" s="26"/>
      <c r="K49" s="27"/>
      <c r="L49" s="28"/>
    </row>
    <row r="50" spans="1:12" s="29" customFormat="1" ht="15" customHeight="1" x14ac:dyDescent="0.3">
      <c r="A50" s="18">
        <v>32</v>
      </c>
      <c r="B50" s="31" t="s">
        <v>77</v>
      </c>
      <c r="C50" s="30" t="s">
        <v>82</v>
      </c>
      <c r="D50" s="21" t="s">
        <v>68</v>
      </c>
      <c r="E50" s="22">
        <v>56</v>
      </c>
      <c r="F50" s="23">
        <v>245</v>
      </c>
      <c r="G50" s="24">
        <f t="shared" si="16"/>
        <v>13720</v>
      </c>
      <c r="H50" s="25"/>
      <c r="I50" s="25"/>
      <c r="J50" s="26"/>
      <c r="K50" s="27"/>
      <c r="L50" s="28"/>
    </row>
    <row r="51" spans="1:12" s="29" customFormat="1" ht="15" customHeight="1" x14ac:dyDescent="0.3">
      <c r="A51" s="18">
        <v>33</v>
      </c>
      <c r="B51" s="31" t="s">
        <v>78</v>
      </c>
      <c r="C51" s="30" t="s">
        <v>83</v>
      </c>
      <c r="D51" s="21" t="s">
        <v>32</v>
      </c>
      <c r="E51" s="22">
        <v>19</v>
      </c>
      <c r="F51" s="23">
        <v>84</v>
      </c>
      <c r="G51" s="24">
        <f t="shared" ref="G51:G53" si="19">E51*F51</f>
        <v>1596</v>
      </c>
      <c r="H51" s="25"/>
      <c r="I51" s="25"/>
      <c r="J51" s="26"/>
      <c r="K51" s="27"/>
      <c r="L51" s="28"/>
    </row>
    <row r="52" spans="1:12" s="29" customFormat="1" ht="15" customHeight="1" x14ac:dyDescent="0.3">
      <c r="A52" s="18">
        <v>34</v>
      </c>
      <c r="B52" s="31" t="s">
        <v>79</v>
      </c>
      <c r="C52" s="30" t="s">
        <v>84</v>
      </c>
      <c r="D52" s="21" t="s">
        <v>32</v>
      </c>
      <c r="E52" s="22">
        <v>70</v>
      </c>
      <c r="F52" s="23">
        <v>5.5</v>
      </c>
      <c r="G52" s="24">
        <f t="shared" si="19"/>
        <v>385</v>
      </c>
      <c r="H52" s="25"/>
      <c r="I52" s="25"/>
      <c r="J52" s="26"/>
      <c r="K52" s="27"/>
      <c r="L52" s="28"/>
    </row>
    <row r="53" spans="1:12" s="29" customFormat="1" ht="23.4" customHeight="1" x14ac:dyDescent="0.3">
      <c r="A53" s="18">
        <v>35</v>
      </c>
      <c r="B53" s="31" t="s">
        <v>80</v>
      </c>
      <c r="C53" s="30" t="s">
        <v>85</v>
      </c>
      <c r="D53" s="21" t="s">
        <v>32</v>
      </c>
      <c r="E53" s="22">
        <v>22</v>
      </c>
      <c r="F53" s="23">
        <v>72</v>
      </c>
      <c r="G53" s="24">
        <f t="shared" si="19"/>
        <v>1584</v>
      </c>
      <c r="H53" s="25"/>
      <c r="I53" s="25"/>
      <c r="J53" s="26"/>
      <c r="K53" s="27"/>
      <c r="L53" s="28"/>
    </row>
    <row r="54" spans="1:12" s="29" customFormat="1" ht="15" customHeight="1" x14ac:dyDescent="0.3">
      <c r="A54" s="18">
        <v>36</v>
      </c>
      <c r="B54" s="31" t="s">
        <v>81</v>
      </c>
      <c r="C54" s="30" t="s">
        <v>86</v>
      </c>
      <c r="D54" s="21" t="s">
        <v>32</v>
      </c>
      <c r="E54" s="22">
        <v>7</v>
      </c>
      <c r="F54" s="23">
        <v>84</v>
      </c>
      <c r="G54" s="24">
        <f t="shared" ref="G54" si="20">E54*F54</f>
        <v>588</v>
      </c>
      <c r="H54" s="25"/>
      <c r="I54" s="25"/>
      <c r="J54" s="26"/>
      <c r="K54" s="27"/>
      <c r="L54" s="28"/>
    </row>
    <row r="55" spans="1:12" s="29" customFormat="1" ht="15" customHeight="1" x14ac:dyDescent="0.3">
      <c r="A55" s="18">
        <v>37</v>
      </c>
      <c r="B55" s="31" t="s">
        <v>89</v>
      </c>
      <c r="C55" s="30" t="s">
        <v>90</v>
      </c>
      <c r="D55" s="21" t="s">
        <v>68</v>
      </c>
      <c r="E55" s="22">
        <v>38</v>
      </c>
      <c r="F55" s="23">
        <v>22</v>
      </c>
      <c r="G55" s="24">
        <f t="shared" ref="G55:G56" si="21">E55*F55</f>
        <v>836</v>
      </c>
      <c r="H55" s="25"/>
      <c r="I55" s="25"/>
      <c r="J55" s="26"/>
      <c r="K55" s="27"/>
      <c r="L55" s="28"/>
    </row>
    <row r="56" spans="1:12" s="29" customFormat="1" ht="15" customHeight="1" x14ac:dyDescent="0.3">
      <c r="A56" s="18">
        <v>38</v>
      </c>
      <c r="B56" s="31" t="s">
        <v>91</v>
      </c>
      <c r="C56" s="30" t="s">
        <v>92</v>
      </c>
      <c r="D56" s="21" t="s">
        <v>32</v>
      </c>
      <c r="E56" s="22">
        <v>1</v>
      </c>
      <c r="F56" s="23">
        <v>1432</v>
      </c>
      <c r="G56" s="24">
        <f t="shared" si="21"/>
        <v>1432</v>
      </c>
      <c r="H56" s="25"/>
      <c r="I56" s="25"/>
      <c r="J56" s="26"/>
      <c r="K56" s="27"/>
      <c r="L56" s="28"/>
    </row>
    <row r="57" spans="1:12" s="29" customFormat="1" ht="15" customHeight="1" thickBot="1" x14ac:dyDescent="0.35">
      <c r="A57" s="52">
        <v>39</v>
      </c>
      <c r="B57" s="105" t="s">
        <v>88</v>
      </c>
      <c r="C57" s="20" t="s">
        <v>94</v>
      </c>
      <c r="D57" s="53" t="s">
        <v>87</v>
      </c>
      <c r="E57" s="54">
        <v>98</v>
      </c>
      <c r="F57" s="55">
        <v>450</v>
      </c>
      <c r="G57" s="72">
        <f t="shared" si="16"/>
        <v>44100</v>
      </c>
      <c r="H57" s="25"/>
      <c r="I57" s="25"/>
      <c r="J57" s="26"/>
      <c r="K57" s="27"/>
      <c r="L57" s="28"/>
    </row>
    <row r="58" spans="1:12" s="29" customFormat="1" ht="15" customHeight="1" x14ac:dyDescent="0.3">
      <c r="A58" s="18">
        <v>40</v>
      </c>
      <c r="B58" s="31" t="s">
        <v>171</v>
      </c>
      <c r="C58" s="30" t="s">
        <v>175</v>
      </c>
      <c r="D58" s="21" t="s">
        <v>32</v>
      </c>
      <c r="E58" s="22">
        <v>1</v>
      </c>
      <c r="F58" s="23">
        <v>6050</v>
      </c>
      <c r="G58" s="24">
        <f t="shared" si="16"/>
        <v>6050</v>
      </c>
      <c r="H58" s="25"/>
      <c r="I58" s="25"/>
      <c r="J58" s="26"/>
      <c r="K58" s="27"/>
      <c r="L58" s="28"/>
    </row>
    <row r="59" spans="1:12" s="29" customFormat="1" ht="15" customHeight="1" x14ac:dyDescent="0.3">
      <c r="A59" s="18">
        <v>41</v>
      </c>
      <c r="B59" s="31" t="s">
        <v>172</v>
      </c>
      <c r="C59" s="30" t="s">
        <v>176</v>
      </c>
      <c r="D59" s="21" t="s">
        <v>32</v>
      </c>
      <c r="E59" s="22">
        <v>1</v>
      </c>
      <c r="F59" s="23">
        <v>200</v>
      </c>
      <c r="G59" s="24">
        <f t="shared" si="16"/>
        <v>200</v>
      </c>
      <c r="H59" s="25"/>
      <c r="I59" s="25"/>
      <c r="J59" s="26"/>
      <c r="K59" s="27"/>
      <c r="L59" s="28"/>
    </row>
    <row r="60" spans="1:12" s="29" customFormat="1" ht="15" customHeight="1" x14ac:dyDescent="0.3">
      <c r="A60" s="18">
        <v>42</v>
      </c>
      <c r="B60" s="31" t="s">
        <v>173</v>
      </c>
      <c r="C60" s="30" t="s">
        <v>177</v>
      </c>
      <c r="D60" s="21" t="s">
        <v>32</v>
      </c>
      <c r="E60" s="22">
        <v>1</v>
      </c>
      <c r="F60" s="23">
        <v>978</v>
      </c>
      <c r="G60" s="24">
        <f t="shared" si="16"/>
        <v>978</v>
      </c>
      <c r="H60" s="25"/>
      <c r="I60" s="25"/>
      <c r="J60" s="26"/>
      <c r="K60" s="27"/>
      <c r="L60" s="28"/>
    </row>
    <row r="61" spans="1:12" s="29" customFormat="1" ht="15" customHeight="1" thickBot="1" x14ac:dyDescent="0.35">
      <c r="A61" s="52">
        <v>43</v>
      </c>
      <c r="B61" s="105" t="s">
        <v>174</v>
      </c>
      <c r="C61" s="20" t="s">
        <v>178</v>
      </c>
      <c r="D61" s="53" t="s">
        <v>87</v>
      </c>
      <c r="E61" s="54">
        <v>39</v>
      </c>
      <c r="F61" s="55">
        <v>450</v>
      </c>
      <c r="G61" s="72">
        <f t="shared" ref="G61" si="22">E61*F61</f>
        <v>17550</v>
      </c>
      <c r="H61" s="25"/>
      <c r="I61" s="25"/>
      <c r="J61" s="26"/>
      <c r="K61" s="27"/>
      <c r="L61" s="28"/>
    </row>
    <row r="62" spans="1:12" ht="15" customHeight="1" x14ac:dyDescent="0.3">
      <c r="A62" s="108" t="s">
        <v>53</v>
      </c>
      <c r="B62" s="109"/>
      <c r="C62" s="109"/>
      <c r="D62" s="109"/>
      <c r="E62" s="109"/>
      <c r="F62" s="109"/>
      <c r="G62" s="17">
        <f>SUM(G63:G65)</f>
        <v>16494.400000000001</v>
      </c>
      <c r="H62" s="16"/>
      <c r="I62" s="16"/>
      <c r="J62" s="16"/>
    </row>
    <row r="63" spans="1:12" s="29" customFormat="1" ht="22.8" customHeight="1" x14ac:dyDescent="0.3">
      <c r="A63" s="18">
        <v>44</v>
      </c>
      <c r="B63" s="19" t="s">
        <v>124</v>
      </c>
      <c r="C63" s="30" t="s">
        <v>125</v>
      </c>
      <c r="D63" s="21" t="s">
        <v>14</v>
      </c>
      <c r="E63" s="22">
        <v>18.64</v>
      </c>
      <c r="F63" s="23">
        <v>210</v>
      </c>
      <c r="G63" s="24">
        <f t="shared" ref="G63" si="23">E63*F63</f>
        <v>3914.4</v>
      </c>
      <c r="H63" s="25"/>
      <c r="I63" s="89"/>
      <c r="J63" s="26"/>
      <c r="K63" s="27"/>
      <c r="L63" s="28"/>
    </row>
    <row r="64" spans="1:12" s="29" customFormat="1" ht="15" customHeight="1" x14ac:dyDescent="0.3">
      <c r="A64" s="18">
        <v>45</v>
      </c>
      <c r="B64" s="31" t="s">
        <v>55</v>
      </c>
      <c r="C64" s="30" t="s">
        <v>195</v>
      </c>
      <c r="D64" s="21" t="s">
        <v>32</v>
      </c>
      <c r="E64" s="22">
        <v>1</v>
      </c>
      <c r="F64" s="23">
        <v>10500</v>
      </c>
      <c r="G64" s="24">
        <f t="shared" ref="G64:G65" si="24">E64*F64</f>
        <v>10500</v>
      </c>
      <c r="H64" s="25"/>
      <c r="I64" s="89"/>
      <c r="J64" s="26"/>
      <c r="K64" s="27"/>
      <c r="L64" s="28"/>
    </row>
    <row r="65" spans="1:12" s="29" customFormat="1" ht="15" customHeight="1" thickBot="1" x14ac:dyDescent="0.35">
      <c r="A65" s="18">
        <v>46</v>
      </c>
      <c r="B65" s="31" t="s">
        <v>102</v>
      </c>
      <c r="C65" s="30" t="s">
        <v>149</v>
      </c>
      <c r="D65" s="21" t="s">
        <v>68</v>
      </c>
      <c r="E65" s="22">
        <v>32</v>
      </c>
      <c r="F65" s="23">
        <v>65</v>
      </c>
      <c r="G65" s="24">
        <f t="shared" si="24"/>
        <v>2080</v>
      </c>
      <c r="H65" s="25"/>
      <c r="I65" s="25"/>
      <c r="J65" s="26"/>
      <c r="K65" s="27"/>
      <c r="L65" s="28"/>
    </row>
    <row r="66" spans="1:12" ht="15" customHeight="1" x14ac:dyDescent="0.3">
      <c r="A66" s="108" t="s">
        <v>54</v>
      </c>
      <c r="B66" s="109"/>
      <c r="C66" s="109"/>
      <c r="D66" s="109"/>
      <c r="E66" s="109"/>
      <c r="F66" s="109"/>
      <c r="G66" s="17">
        <f>SUM(G67:G67)</f>
        <v>16016</v>
      </c>
      <c r="H66" s="16"/>
      <c r="I66" s="16"/>
      <c r="J66" s="16"/>
    </row>
    <row r="67" spans="1:12" s="29" customFormat="1" ht="15" customHeight="1" thickBot="1" x14ac:dyDescent="0.35">
      <c r="A67" s="18">
        <v>47</v>
      </c>
      <c r="B67" s="31" t="s">
        <v>56</v>
      </c>
      <c r="C67" s="30" t="s">
        <v>148</v>
      </c>
      <c r="D67" s="21" t="s">
        <v>14</v>
      </c>
      <c r="E67" s="22">
        <v>56</v>
      </c>
      <c r="F67" s="23">
        <v>286</v>
      </c>
      <c r="G67" s="24">
        <f t="shared" ref="G67" si="25">E67*F67</f>
        <v>16016</v>
      </c>
      <c r="H67" s="25"/>
      <c r="I67" s="25"/>
      <c r="J67" s="26"/>
      <c r="K67" s="27"/>
      <c r="L67" s="28"/>
    </row>
    <row r="68" spans="1:12" s="29" customFormat="1" ht="15" customHeight="1" x14ac:dyDescent="0.3">
      <c r="A68" s="108" t="s">
        <v>21</v>
      </c>
      <c r="B68" s="109"/>
      <c r="C68" s="109"/>
      <c r="D68" s="109"/>
      <c r="E68" s="109"/>
      <c r="F68" s="109"/>
      <c r="G68" s="17">
        <f>SUM(G69:G69)</f>
        <v>6000</v>
      </c>
      <c r="H68" s="34"/>
      <c r="I68" s="26"/>
      <c r="J68" s="26"/>
      <c r="L68" s="28"/>
    </row>
    <row r="69" spans="1:12" s="29" customFormat="1" ht="25.2" customHeight="1" thickBot="1" x14ac:dyDescent="0.35">
      <c r="A69" s="35">
        <v>48</v>
      </c>
      <c r="B69" s="36" t="s">
        <v>22</v>
      </c>
      <c r="C69" s="37" t="s">
        <v>47</v>
      </c>
      <c r="D69" s="38" t="s">
        <v>20</v>
      </c>
      <c r="E69" s="39">
        <v>1</v>
      </c>
      <c r="F69" s="40">
        <v>6000</v>
      </c>
      <c r="G69" s="41">
        <f t="shared" ref="G69" si="26">E69*F69</f>
        <v>6000</v>
      </c>
      <c r="H69" s="25"/>
      <c r="I69" s="26"/>
      <c r="J69" s="26"/>
      <c r="K69" s="27"/>
      <c r="L69" s="28"/>
    </row>
    <row r="70" spans="1:12" s="42" customFormat="1" ht="15" customHeight="1" x14ac:dyDescent="0.3">
      <c r="C70" s="43" t="s">
        <v>23</v>
      </c>
      <c r="D70" s="43"/>
      <c r="E70" s="43"/>
      <c r="F70" s="43"/>
      <c r="G70" s="104">
        <f>G13+G22+G25+G27+G36+G42+G62+G66+G68</f>
        <v>558561.11800000002</v>
      </c>
      <c r="H70" s="44"/>
      <c r="I70" s="45"/>
      <c r="J70" s="46"/>
      <c r="K70" s="45"/>
    </row>
    <row r="71" spans="1:12" s="42" customFormat="1" ht="15" customHeight="1" x14ac:dyDescent="0.3">
      <c r="C71" s="47" t="s">
        <v>24</v>
      </c>
      <c r="D71" s="47"/>
      <c r="E71" s="47"/>
      <c r="F71" s="47"/>
      <c r="G71" s="48">
        <f>G70*0.21</f>
        <v>117297.83478</v>
      </c>
      <c r="I71" s="45"/>
      <c r="K71" s="45"/>
    </row>
    <row r="72" spans="1:12" s="42" customFormat="1" ht="15" customHeight="1" x14ac:dyDescent="0.3">
      <c r="C72" s="49" t="s">
        <v>25</v>
      </c>
      <c r="D72" s="49"/>
      <c r="E72" s="49"/>
      <c r="F72" s="49"/>
      <c r="G72" s="50">
        <f>G71+G70</f>
        <v>675858.95278000005</v>
      </c>
      <c r="I72" s="45"/>
      <c r="K72" s="45"/>
    </row>
    <row r="73" spans="1:12" s="42" customFormat="1" ht="15" customHeight="1" x14ac:dyDescent="0.3">
      <c r="C73" s="49"/>
      <c r="D73" s="49"/>
      <c r="E73" s="49"/>
      <c r="F73" s="49"/>
      <c r="G73" s="50"/>
      <c r="I73" s="45"/>
      <c r="K73" s="45"/>
    </row>
    <row r="74" spans="1:12" s="42" customFormat="1" ht="15" customHeight="1" x14ac:dyDescent="0.3">
      <c r="C74" s="49"/>
      <c r="D74" s="49"/>
      <c r="E74" s="49"/>
      <c r="F74" s="49"/>
      <c r="G74" s="50"/>
      <c r="I74" s="45"/>
      <c r="K74" s="45"/>
    </row>
    <row r="75" spans="1:12" ht="15" thickBot="1" x14ac:dyDescent="0.35">
      <c r="A75" s="115" t="s">
        <v>26</v>
      </c>
      <c r="B75" s="115"/>
      <c r="C75" s="115"/>
      <c r="D75" s="115"/>
      <c r="E75" s="115"/>
      <c r="F75" s="115"/>
      <c r="G75" s="115"/>
    </row>
    <row r="76" spans="1:12" ht="15" customHeight="1" thickBot="1" x14ac:dyDescent="0.35">
      <c r="A76" s="10" t="s">
        <v>7</v>
      </c>
      <c r="B76" s="11" t="s">
        <v>8</v>
      </c>
      <c r="C76" s="12" t="s">
        <v>9</v>
      </c>
      <c r="D76" s="13" t="s">
        <v>10</v>
      </c>
      <c r="E76" s="14" t="s">
        <v>11</v>
      </c>
      <c r="F76" s="13" t="s">
        <v>12</v>
      </c>
      <c r="G76" s="15" t="s">
        <v>13</v>
      </c>
      <c r="H76" s="16"/>
      <c r="I76" s="16"/>
      <c r="J76" s="16"/>
    </row>
    <row r="77" spans="1:12" ht="15" customHeight="1" x14ac:dyDescent="0.3">
      <c r="A77" s="108" t="s">
        <v>108</v>
      </c>
      <c r="B77" s="109"/>
      <c r="C77" s="109"/>
      <c r="D77" s="109"/>
      <c r="E77" s="109"/>
      <c r="F77" s="109"/>
      <c r="G77" s="99">
        <f>SUM(G78:G81)</f>
        <v>-21273.9</v>
      </c>
      <c r="H77" s="16"/>
      <c r="I77" s="16"/>
      <c r="J77" s="16"/>
    </row>
    <row r="78" spans="1:12" s="29" customFormat="1" ht="34.200000000000003" customHeight="1" x14ac:dyDescent="0.3">
      <c r="A78" s="18">
        <v>1</v>
      </c>
      <c r="B78" s="31" t="s">
        <v>109</v>
      </c>
      <c r="C78" s="30" t="s">
        <v>110</v>
      </c>
      <c r="D78" s="21" t="s">
        <v>14</v>
      </c>
      <c r="E78" s="22">
        <v>-14.6</v>
      </c>
      <c r="F78" s="23">
        <v>750</v>
      </c>
      <c r="G78" s="51">
        <f t="shared" ref="G78:G81" si="27">E78*F78</f>
        <v>-10950</v>
      </c>
      <c r="H78" s="25"/>
      <c r="I78" s="25"/>
      <c r="J78" s="26"/>
      <c r="K78" s="27"/>
      <c r="L78" s="28"/>
    </row>
    <row r="79" spans="1:12" s="29" customFormat="1" ht="23.4" customHeight="1" x14ac:dyDescent="0.3">
      <c r="A79" s="18">
        <v>2</v>
      </c>
      <c r="B79" s="85" t="s">
        <v>111</v>
      </c>
      <c r="C79" s="86" t="s">
        <v>112</v>
      </c>
      <c r="D79" s="21" t="s">
        <v>14</v>
      </c>
      <c r="E79" s="22">
        <v>-15.33</v>
      </c>
      <c r="F79" s="23">
        <v>630</v>
      </c>
      <c r="G79" s="51">
        <f t="shared" ref="G79" si="28">E79*F79</f>
        <v>-9657.9</v>
      </c>
      <c r="H79" s="25"/>
      <c r="I79" s="25"/>
      <c r="J79" s="26"/>
      <c r="K79" s="27"/>
      <c r="L79" s="28"/>
    </row>
    <row r="80" spans="1:12" s="29" customFormat="1" ht="15" customHeight="1" x14ac:dyDescent="0.3">
      <c r="A80" s="18">
        <v>3</v>
      </c>
      <c r="B80" s="31" t="s">
        <v>113</v>
      </c>
      <c r="C80" s="30" t="s">
        <v>114</v>
      </c>
      <c r="D80" s="21" t="s">
        <v>68</v>
      </c>
      <c r="E80" s="22">
        <v>-8</v>
      </c>
      <c r="F80" s="23">
        <v>57</v>
      </c>
      <c r="G80" s="51">
        <f t="shared" si="27"/>
        <v>-456</v>
      </c>
      <c r="H80" s="25"/>
      <c r="I80" s="25"/>
      <c r="J80" s="26"/>
      <c r="K80" s="27"/>
      <c r="L80" s="28"/>
    </row>
    <row r="81" spans="1:12" s="29" customFormat="1" ht="15" customHeight="1" thickBot="1" x14ac:dyDescent="0.35">
      <c r="A81" s="35">
        <v>4</v>
      </c>
      <c r="B81" s="77" t="s">
        <v>115</v>
      </c>
      <c r="C81" s="32" t="s">
        <v>116</v>
      </c>
      <c r="D81" s="38" t="s">
        <v>68</v>
      </c>
      <c r="E81" s="73">
        <v>-8.4</v>
      </c>
      <c r="F81" s="74">
        <v>25</v>
      </c>
      <c r="G81" s="75">
        <f t="shared" si="27"/>
        <v>-210</v>
      </c>
      <c r="H81" s="25"/>
      <c r="I81" s="25"/>
      <c r="J81" s="26"/>
      <c r="K81" s="27"/>
      <c r="L81" s="28"/>
    </row>
    <row r="82" spans="1:12" ht="15" customHeight="1" x14ac:dyDescent="0.3">
      <c r="A82" s="108" t="s">
        <v>16</v>
      </c>
      <c r="B82" s="110"/>
      <c r="C82" s="110"/>
      <c r="D82" s="109"/>
      <c r="E82" s="109"/>
      <c r="F82" s="109"/>
      <c r="G82" s="99">
        <f>SUM(G83:G85)</f>
        <v>-55670.285000000003</v>
      </c>
      <c r="H82" s="16"/>
      <c r="I82" s="16"/>
      <c r="J82" s="16"/>
    </row>
    <row r="83" spans="1:12" s="29" customFormat="1" ht="17.399999999999999" customHeight="1" x14ac:dyDescent="0.3">
      <c r="A83" s="18">
        <v>5</v>
      </c>
      <c r="B83" s="31" t="s">
        <v>50</v>
      </c>
      <c r="C83" s="30" t="s">
        <v>62</v>
      </c>
      <c r="D83" s="21" t="s">
        <v>14</v>
      </c>
      <c r="E83" s="22">
        <v>-666.71</v>
      </c>
      <c r="F83" s="23">
        <v>15</v>
      </c>
      <c r="G83" s="51">
        <f t="shared" ref="G83:G84" si="29">E83*F83</f>
        <v>-10000.650000000001</v>
      </c>
      <c r="H83" s="25"/>
      <c r="I83" s="25"/>
      <c r="J83" s="26"/>
      <c r="K83" s="27"/>
      <c r="L83" s="28"/>
    </row>
    <row r="84" spans="1:12" s="29" customFormat="1" ht="15" customHeight="1" x14ac:dyDescent="0.3">
      <c r="A84" s="18">
        <v>6</v>
      </c>
      <c r="B84" s="31" t="s">
        <v>51</v>
      </c>
      <c r="C84" s="30" t="s">
        <v>63</v>
      </c>
      <c r="D84" s="21" t="s">
        <v>14</v>
      </c>
      <c r="E84" s="22">
        <v>-60003.9</v>
      </c>
      <c r="F84" s="23">
        <v>0.65</v>
      </c>
      <c r="G84" s="51">
        <f t="shared" si="29"/>
        <v>-39002.535000000003</v>
      </c>
      <c r="H84" s="25"/>
      <c r="I84" s="25"/>
      <c r="J84" s="26"/>
      <c r="K84" s="27"/>
      <c r="L84" s="28"/>
    </row>
    <row r="85" spans="1:12" s="29" customFormat="1" ht="15" customHeight="1" thickBot="1" x14ac:dyDescent="0.35">
      <c r="A85" s="35">
        <v>7</v>
      </c>
      <c r="B85" s="76" t="s">
        <v>52</v>
      </c>
      <c r="C85" s="20" t="s">
        <v>64</v>
      </c>
      <c r="D85" s="38" t="s">
        <v>14</v>
      </c>
      <c r="E85" s="73">
        <v>-666.71</v>
      </c>
      <c r="F85" s="74">
        <v>10</v>
      </c>
      <c r="G85" s="75">
        <f t="shared" ref="G85" si="30">E85*F85</f>
        <v>-6667.1</v>
      </c>
      <c r="H85" s="25"/>
      <c r="I85" s="25"/>
      <c r="J85" s="26"/>
      <c r="K85" s="27"/>
      <c r="L85" s="28"/>
    </row>
    <row r="86" spans="1:12" ht="15" customHeight="1" x14ac:dyDescent="0.3">
      <c r="A86" s="108" t="s">
        <v>160</v>
      </c>
      <c r="B86" s="109"/>
      <c r="C86" s="109"/>
      <c r="D86" s="109"/>
      <c r="E86" s="109"/>
      <c r="F86" s="109"/>
      <c r="G86" s="99">
        <f>SUM(G87:G88)</f>
        <v>-1750</v>
      </c>
      <c r="H86" s="16"/>
      <c r="I86" s="16"/>
      <c r="J86" s="16"/>
    </row>
    <row r="87" spans="1:12" s="29" customFormat="1" ht="22.8" customHeight="1" x14ac:dyDescent="0.3">
      <c r="A87" s="18">
        <v>8</v>
      </c>
      <c r="B87" s="31" t="s">
        <v>161</v>
      </c>
      <c r="C87" s="30" t="s">
        <v>163</v>
      </c>
      <c r="D87" s="21" t="s">
        <v>32</v>
      </c>
      <c r="E87" s="22">
        <v>-1</v>
      </c>
      <c r="F87" s="23">
        <v>750</v>
      </c>
      <c r="G87" s="51">
        <f t="shared" ref="G87:G88" si="31">E87*F87</f>
        <v>-750</v>
      </c>
      <c r="H87" s="25"/>
      <c r="I87" s="25"/>
      <c r="J87" s="26"/>
      <c r="K87" s="27"/>
      <c r="L87" s="28"/>
    </row>
    <row r="88" spans="1:12" s="29" customFormat="1" ht="21.6" customHeight="1" thickBot="1" x14ac:dyDescent="0.35">
      <c r="A88" s="52">
        <v>9</v>
      </c>
      <c r="B88" s="92" t="s">
        <v>162</v>
      </c>
      <c r="C88" s="20" t="s">
        <v>164</v>
      </c>
      <c r="D88" s="53" t="s">
        <v>32</v>
      </c>
      <c r="E88" s="54">
        <v>-1</v>
      </c>
      <c r="F88" s="55">
        <v>1000</v>
      </c>
      <c r="G88" s="88">
        <f t="shared" si="31"/>
        <v>-1000</v>
      </c>
      <c r="H88" s="25"/>
      <c r="I88" s="25"/>
      <c r="J88" s="26"/>
      <c r="K88" s="27"/>
      <c r="L88" s="28"/>
    </row>
    <row r="89" spans="1:12" ht="15" customHeight="1" x14ac:dyDescent="0.3">
      <c r="A89" s="108" t="s">
        <v>128</v>
      </c>
      <c r="B89" s="109"/>
      <c r="C89" s="109"/>
      <c r="D89" s="109"/>
      <c r="E89" s="109"/>
      <c r="F89" s="109"/>
      <c r="G89" s="99">
        <f>SUM(G90:G90)</f>
        <v>-8400</v>
      </c>
      <c r="H89" s="16"/>
      <c r="I89" s="16"/>
      <c r="J89" s="16"/>
    </row>
    <row r="90" spans="1:12" s="29" customFormat="1" ht="15" customHeight="1" thickBot="1" x14ac:dyDescent="0.35">
      <c r="A90" s="18">
        <v>10</v>
      </c>
      <c r="B90" s="31" t="s">
        <v>129</v>
      </c>
      <c r="C90" s="78" t="s">
        <v>130</v>
      </c>
      <c r="D90" s="21" t="s">
        <v>32</v>
      </c>
      <c r="E90" s="22">
        <v>-24</v>
      </c>
      <c r="F90" s="23">
        <v>350</v>
      </c>
      <c r="G90" s="100">
        <f t="shared" ref="G90" si="32">E90*F90</f>
        <v>-8400</v>
      </c>
      <c r="H90" s="25"/>
      <c r="I90" s="25"/>
      <c r="J90" s="26"/>
      <c r="K90" s="27"/>
      <c r="L90" s="28"/>
    </row>
    <row r="91" spans="1:12" ht="15" customHeight="1" x14ac:dyDescent="0.3">
      <c r="A91" s="108" t="s">
        <v>165</v>
      </c>
      <c r="B91" s="109"/>
      <c r="C91" s="109"/>
      <c r="D91" s="109"/>
      <c r="E91" s="109"/>
      <c r="F91" s="109"/>
      <c r="G91" s="99">
        <f>SUM(G92:G93)</f>
        <v>-3400</v>
      </c>
      <c r="H91" s="16"/>
      <c r="I91" s="16"/>
      <c r="J91" s="16"/>
    </row>
    <row r="92" spans="1:12" s="29" customFormat="1" ht="24" customHeight="1" x14ac:dyDescent="0.3">
      <c r="A92" s="18">
        <v>11</v>
      </c>
      <c r="B92" s="31" t="s">
        <v>180</v>
      </c>
      <c r="C92" s="107" t="s">
        <v>181</v>
      </c>
      <c r="D92" s="21" t="s">
        <v>182</v>
      </c>
      <c r="E92" s="22">
        <v>-4</v>
      </c>
      <c r="F92" s="23">
        <v>350</v>
      </c>
      <c r="G92" s="100">
        <f t="shared" ref="G92" si="33">E92*F92</f>
        <v>-1400</v>
      </c>
      <c r="H92" s="25"/>
      <c r="I92" s="25"/>
      <c r="J92" s="26"/>
      <c r="K92" s="27"/>
      <c r="L92" s="28"/>
    </row>
    <row r="93" spans="1:12" s="29" customFormat="1" ht="15" customHeight="1" thickBot="1" x14ac:dyDescent="0.35">
      <c r="A93" s="18">
        <v>12</v>
      </c>
      <c r="B93" s="106" t="s">
        <v>166</v>
      </c>
      <c r="C93" s="20" t="s">
        <v>167</v>
      </c>
      <c r="D93" s="21" t="s">
        <v>32</v>
      </c>
      <c r="E93" s="22">
        <v>-2</v>
      </c>
      <c r="F93" s="23">
        <v>1000</v>
      </c>
      <c r="G93" s="100">
        <f t="shared" ref="G93" si="34">E93*F93</f>
        <v>-2000</v>
      </c>
      <c r="H93" s="25"/>
      <c r="I93" s="25"/>
      <c r="J93" s="26"/>
      <c r="K93" s="27"/>
      <c r="L93" s="28"/>
    </row>
    <row r="94" spans="1:12" ht="15" customHeight="1" x14ac:dyDescent="0.3">
      <c r="A94" s="108" t="s">
        <v>38</v>
      </c>
      <c r="B94" s="109"/>
      <c r="C94" s="109"/>
      <c r="D94" s="109"/>
      <c r="E94" s="109"/>
      <c r="F94" s="109"/>
      <c r="G94" s="99">
        <f>SUM(G95:G96)</f>
        <v>-12983</v>
      </c>
      <c r="H94" s="16"/>
      <c r="I94" s="16"/>
      <c r="J94" s="16"/>
    </row>
    <row r="95" spans="1:12" s="29" customFormat="1" ht="15" customHeight="1" x14ac:dyDescent="0.3">
      <c r="A95" s="18">
        <v>13</v>
      </c>
      <c r="B95" s="31" t="s">
        <v>99</v>
      </c>
      <c r="C95" s="78" t="s">
        <v>100</v>
      </c>
      <c r="D95" s="21" t="s">
        <v>68</v>
      </c>
      <c r="E95" s="22">
        <v>-33</v>
      </c>
      <c r="F95" s="23">
        <v>346</v>
      </c>
      <c r="G95" s="100">
        <f t="shared" ref="G95" si="35">E95*F95</f>
        <v>-11418</v>
      </c>
      <c r="H95" s="25"/>
      <c r="I95" s="25"/>
      <c r="J95" s="26"/>
      <c r="K95" s="27"/>
      <c r="L95" s="28"/>
    </row>
    <row r="96" spans="1:12" s="29" customFormat="1" ht="15" customHeight="1" thickBot="1" x14ac:dyDescent="0.35">
      <c r="A96" s="18">
        <v>14</v>
      </c>
      <c r="B96" s="31" t="s">
        <v>61</v>
      </c>
      <c r="C96" s="30" t="s">
        <v>101</v>
      </c>
      <c r="D96" s="21" t="s">
        <v>20</v>
      </c>
      <c r="E96" s="22">
        <v>-1</v>
      </c>
      <c r="F96" s="23">
        <v>1565</v>
      </c>
      <c r="G96" s="100">
        <f t="shared" ref="G96" si="36">E96*F96</f>
        <v>-1565</v>
      </c>
      <c r="H96" s="25"/>
      <c r="I96" s="25"/>
      <c r="J96" s="26"/>
      <c r="K96" s="27"/>
      <c r="L96" s="28"/>
    </row>
    <row r="97" spans="1:12" ht="15" customHeight="1" x14ac:dyDescent="0.3">
      <c r="A97" s="108" t="s">
        <v>168</v>
      </c>
      <c r="B97" s="109"/>
      <c r="C97" s="109"/>
      <c r="D97" s="109"/>
      <c r="E97" s="109"/>
      <c r="F97" s="109"/>
      <c r="G97" s="99">
        <f>SUM(G98:G98)</f>
        <v>-4620</v>
      </c>
      <c r="H97" s="16"/>
      <c r="I97" s="16"/>
      <c r="J97" s="16"/>
    </row>
    <row r="98" spans="1:12" s="29" customFormat="1" ht="15" customHeight="1" thickBot="1" x14ac:dyDescent="0.35">
      <c r="A98" s="52">
        <v>15</v>
      </c>
      <c r="B98" s="87" t="s">
        <v>169</v>
      </c>
      <c r="C98" s="20" t="s">
        <v>170</v>
      </c>
      <c r="D98" s="53" t="s">
        <v>20</v>
      </c>
      <c r="E98" s="54">
        <v>-1</v>
      </c>
      <c r="F98" s="55">
        <v>4620</v>
      </c>
      <c r="G98" s="101">
        <f t="shared" ref="G98" si="37">E98*F98</f>
        <v>-4620</v>
      </c>
      <c r="H98" s="25"/>
      <c r="I98" s="25"/>
      <c r="J98" s="26"/>
      <c r="K98" s="27"/>
      <c r="L98" s="28"/>
    </row>
    <row r="99" spans="1:12" ht="15" customHeight="1" x14ac:dyDescent="0.3">
      <c r="A99" s="108" t="s">
        <v>36</v>
      </c>
      <c r="B99" s="109"/>
      <c r="C99" s="109"/>
      <c r="D99" s="109"/>
      <c r="E99" s="109"/>
      <c r="F99" s="109"/>
      <c r="G99" s="99">
        <f>SUM(G100:G102)</f>
        <v>-60952</v>
      </c>
      <c r="H99" s="16"/>
      <c r="I99" s="16"/>
      <c r="J99" s="16"/>
    </row>
    <row r="100" spans="1:12" s="29" customFormat="1" ht="23.4" customHeight="1" x14ac:dyDescent="0.3">
      <c r="A100" s="18">
        <v>16</v>
      </c>
      <c r="B100" s="19" t="s">
        <v>152</v>
      </c>
      <c r="C100" s="30" t="s">
        <v>153</v>
      </c>
      <c r="D100" s="21" t="s">
        <v>14</v>
      </c>
      <c r="E100" s="22">
        <v>-64</v>
      </c>
      <c r="F100" s="23">
        <v>843</v>
      </c>
      <c r="G100" s="100">
        <f t="shared" ref="G100" si="38">E100*F100</f>
        <v>-53952</v>
      </c>
      <c r="H100" s="25"/>
      <c r="I100" s="25"/>
      <c r="J100" s="26"/>
      <c r="K100" s="27"/>
      <c r="L100" s="28"/>
    </row>
    <row r="101" spans="1:12" s="29" customFormat="1" ht="23.4" customHeight="1" x14ac:dyDescent="0.3">
      <c r="A101" s="18">
        <v>17</v>
      </c>
      <c r="B101" s="31" t="s">
        <v>57</v>
      </c>
      <c r="C101" s="30" t="s">
        <v>59</v>
      </c>
      <c r="D101" s="21" t="s">
        <v>32</v>
      </c>
      <c r="E101" s="22">
        <v>-2</v>
      </c>
      <c r="F101" s="23">
        <v>500</v>
      </c>
      <c r="G101" s="100">
        <f t="shared" ref="G101" si="39">E101*F101</f>
        <v>-1000</v>
      </c>
      <c r="H101" s="25"/>
      <c r="I101" s="25"/>
      <c r="J101" s="26"/>
      <c r="K101" s="27"/>
      <c r="L101" s="28"/>
    </row>
    <row r="102" spans="1:12" s="29" customFormat="1" ht="23.4" customHeight="1" thickBot="1" x14ac:dyDescent="0.35">
      <c r="A102" s="35">
        <v>18</v>
      </c>
      <c r="B102" s="77" t="s">
        <v>58</v>
      </c>
      <c r="C102" s="32" t="s">
        <v>60</v>
      </c>
      <c r="D102" s="38" t="s">
        <v>32</v>
      </c>
      <c r="E102" s="73">
        <v>-2</v>
      </c>
      <c r="F102" s="74">
        <v>3000</v>
      </c>
      <c r="G102" s="102">
        <f t="shared" ref="G102" si="40">E102*F102</f>
        <v>-6000</v>
      </c>
      <c r="H102" s="25"/>
      <c r="I102" s="25"/>
      <c r="J102" s="26"/>
      <c r="K102" s="27"/>
      <c r="L102" s="28"/>
    </row>
    <row r="103" spans="1:12" ht="15" customHeight="1" x14ac:dyDescent="0.3">
      <c r="A103" s="108" t="s">
        <v>135</v>
      </c>
      <c r="B103" s="109"/>
      <c r="C103" s="109"/>
      <c r="D103" s="109"/>
      <c r="E103" s="109"/>
      <c r="F103" s="109"/>
      <c r="G103" s="99">
        <f>G104</f>
        <v>-1826</v>
      </c>
      <c r="H103" s="16"/>
      <c r="I103" s="16"/>
      <c r="J103" s="16"/>
    </row>
    <row r="104" spans="1:12" s="29" customFormat="1" ht="23.4" customHeight="1" thickBot="1" x14ac:dyDescent="0.35">
      <c r="A104" s="52">
        <v>19</v>
      </c>
      <c r="B104" s="90" t="s">
        <v>136</v>
      </c>
      <c r="C104" s="78" t="s">
        <v>137</v>
      </c>
      <c r="D104" s="53" t="s">
        <v>32</v>
      </c>
      <c r="E104" s="54">
        <v>-2</v>
      </c>
      <c r="F104" s="55">
        <v>913</v>
      </c>
      <c r="G104" s="101">
        <f t="shared" ref="G104" si="41">E104*F104</f>
        <v>-1826</v>
      </c>
      <c r="H104" s="25"/>
      <c r="I104" s="25"/>
      <c r="J104" s="26"/>
      <c r="K104" s="27"/>
      <c r="L104" s="28"/>
    </row>
    <row r="105" spans="1:12" ht="15" customHeight="1" x14ac:dyDescent="0.3">
      <c r="A105" s="108" t="s">
        <v>138</v>
      </c>
      <c r="B105" s="109"/>
      <c r="C105" s="109"/>
      <c r="D105" s="109"/>
      <c r="E105" s="109"/>
      <c r="F105" s="109"/>
      <c r="G105" s="99">
        <f>G106+G107</f>
        <v>-23544</v>
      </c>
      <c r="H105" s="16"/>
      <c r="I105" s="16"/>
      <c r="J105" s="16"/>
    </row>
    <row r="106" spans="1:12" s="29" customFormat="1" ht="23.4" customHeight="1" x14ac:dyDescent="0.3">
      <c r="A106" s="18">
        <v>20</v>
      </c>
      <c r="B106" s="31" t="s">
        <v>139</v>
      </c>
      <c r="C106" s="30" t="s">
        <v>141</v>
      </c>
      <c r="D106" s="21" t="s">
        <v>32</v>
      </c>
      <c r="E106" s="22">
        <v>-6</v>
      </c>
      <c r="F106" s="23">
        <v>979</v>
      </c>
      <c r="G106" s="100">
        <f t="shared" ref="G106:G107" si="42">E106*F106</f>
        <v>-5874</v>
      </c>
      <c r="H106" s="25"/>
      <c r="I106" s="25"/>
      <c r="J106" s="26"/>
      <c r="K106" s="27"/>
      <c r="L106" s="28"/>
    </row>
    <row r="107" spans="1:12" s="29" customFormat="1" ht="33.6" customHeight="1" thickBot="1" x14ac:dyDescent="0.35">
      <c r="A107" s="35">
        <v>21</v>
      </c>
      <c r="B107" s="77" t="s">
        <v>140</v>
      </c>
      <c r="C107" s="32" t="s">
        <v>142</v>
      </c>
      <c r="D107" s="38" t="s">
        <v>32</v>
      </c>
      <c r="E107" s="73">
        <v>-6</v>
      </c>
      <c r="F107" s="74">
        <v>2945</v>
      </c>
      <c r="G107" s="102">
        <f t="shared" si="42"/>
        <v>-17670</v>
      </c>
      <c r="H107" s="25"/>
      <c r="I107" s="25"/>
      <c r="J107" s="26"/>
      <c r="K107" s="27"/>
      <c r="L107" s="28"/>
    </row>
    <row r="108" spans="1:12" ht="15" customHeight="1" x14ac:dyDescent="0.3">
      <c r="A108" s="108" t="s">
        <v>117</v>
      </c>
      <c r="B108" s="110"/>
      <c r="C108" s="110"/>
      <c r="D108" s="109"/>
      <c r="E108" s="109"/>
      <c r="F108" s="109"/>
      <c r="G108" s="99">
        <f>G109</f>
        <v>-30000</v>
      </c>
      <c r="H108" s="16"/>
      <c r="I108" s="16"/>
      <c r="J108" s="16"/>
    </row>
    <row r="109" spans="1:12" s="29" customFormat="1" ht="23.4" customHeight="1" thickBot="1" x14ac:dyDescent="0.35">
      <c r="A109" s="52">
        <v>22</v>
      </c>
      <c r="B109" s="87" t="s">
        <v>118</v>
      </c>
      <c r="C109" s="20" t="s">
        <v>119</v>
      </c>
      <c r="D109" s="53" t="s">
        <v>20</v>
      </c>
      <c r="E109" s="54">
        <v>-1</v>
      </c>
      <c r="F109" s="55">
        <v>30000</v>
      </c>
      <c r="G109" s="101">
        <f t="shared" ref="G109" si="43">E109*F109</f>
        <v>-30000</v>
      </c>
      <c r="H109" s="25"/>
      <c r="I109" s="25"/>
      <c r="J109" s="26"/>
      <c r="K109" s="27"/>
      <c r="L109" s="28"/>
    </row>
    <row r="110" spans="1:12" ht="15" customHeight="1" x14ac:dyDescent="0.3">
      <c r="A110" s="108" t="s">
        <v>143</v>
      </c>
      <c r="B110" s="109"/>
      <c r="C110" s="109"/>
      <c r="D110" s="109"/>
      <c r="E110" s="109"/>
      <c r="F110" s="109"/>
      <c r="G110" s="99">
        <f>G111+G112</f>
        <v>-1858.675</v>
      </c>
      <c r="H110" s="16"/>
      <c r="I110" s="16"/>
      <c r="J110" s="16"/>
    </row>
    <row r="111" spans="1:12" s="29" customFormat="1" ht="23.4" customHeight="1" x14ac:dyDescent="0.3">
      <c r="A111" s="18">
        <v>23</v>
      </c>
      <c r="B111" s="31" t="s">
        <v>144</v>
      </c>
      <c r="C111" s="30" t="s">
        <v>147</v>
      </c>
      <c r="D111" s="21" t="s">
        <v>68</v>
      </c>
      <c r="E111" s="22">
        <v>-9.1</v>
      </c>
      <c r="F111" s="23">
        <v>115</v>
      </c>
      <c r="G111" s="100">
        <f t="shared" ref="G111:G112" si="44">E111*F111</f>
        <v>-1046.5</v>
      </c>
      <c r="H111" s="25"/>
      <c r="I111" s="25"/>
      <c r="J111" s="26"/>
      <c r="K111" s="27"/>
      <c r="L111" s="28"/>
    </row>
    <row r="112" spans="1:12" s="29" customFormat="1" ht="15" customHeight="1" thickBot="1" x14ac:dyDescent="0.35">
      <c r="A112" s="35">
        <v>24</v>
      </c>
      <c r="B112" s="77" t="s">
        <v>145</v>
      </c>
      <c r="C112" s="32" t="s">
        <v>146</v>
      </c>
      <c r="D112" s="38" t="s">
        <v>68</v>
      </c>
      <c r="E112" s="73">
        <v>-9.5549999999999997</v>
      </c>
      <c r="F112" s="74">
        <v>85</v>
      </c>
      <c r="G112" s="102">
        <f t="shared" si="44"/>
        <v>-812.17499999999995</v>
      </c>
      <c r="H112" s="25"/>
      <c r="I112" s="25"/>
      <c r="J112" s="26"/>
      <c r="K112" s="27"/>
      <c r="L112" s="28"/>
    </row>
    <row r="113" spans="1:11" s="42" customFormat="1" ht="15" customHeight="1" x14ac:dyDescent="0.3">
      <c r="C113" s="43" t="s">
        <v>23</v>
      </c>
      <c r="D113" s="43"/>
      <c r="E113" s="43"/>
      <c r="F113" s="43"/>
      <c r="G113" s="103">
        <f>G77+G82+G86+G89+G91+G94+G97+G99+G103+G105+G108+G110</f>
        <v>-226277.86</v>
      </c>
      <c r="H113" s="44"/>
      <c r="I113" s="45"/>
      <c r="J113" s="46"/>
      <c r="K113" s="45"/>
    </row>
    <row r="114" spans="1:11" s="42" customFormat="1" ht="15" customHeight="1" x14ac:dyDescent="0.3">
      <c r="C114" s="47" t="s">
        <v>24</v>
      </c>
      <c r="D114" s="47"/>
      <c r="E114" s="47"/>
      <c r="F114" s="47"/>
      <c r="G114" s="56">
        <f>G113*0.21</f>
        <v>-47518.350599999998</v>
      </c>
      <c r="I114" s="45"/>
      <c r="K114" s="45"/>
    </row>
    <row r="115" spans="1:11" s="42" customFormat="1" ht="15" customHeight="1" x14ac:dyDescent="0.3">
      <c r="C115" s="49" t="s">
        <v>25</v>
      </c>
      <c r="D115" s="49"/>
      <c r="E115" s="49"/>
      <c r="F115" s="49"/>
      <c r="G115" s="57">
        <f>G114+G113</f>
        <v>-273796.21059999999</v>
      </c>
      <c r="I115" s="45"/>
      <c r="K115" s="45"/>
    </row>
    <row r="116" spans="1:11" s="42" customFormat="1" ht="15" customHeight="1" x14ac:dyDescent="0.3">
      <c r="C116" s="49"/>
      <c r="D116" s="49"/>
      <c r="E116" s="49"/>
      <c r="F116" s="49"/>
      <c r="G116" s="50"/>
      <c r="I116" s="45"/>
      <c r="K116" s="45"/>
    </row>
    <row r="117" spans="1:11" s="42" customFormat="1" ht="15" customHeight="1" x14ac:dyDescent="0.3">
      <c r="A117" s="116" t="s">
        <v>39</v>
      </c>
      <c r="B117" s="116"/>
      <c r="C117" s="116"/>
      <c r="D117" s="116"/>
      <c r="E117" s="116"/>
      <c r="F117" s="116"/>
      <c r="G117" s="93">
        <f>G70+G113</f>
        <v>332283.25800000003</v>
      </c>
      <c r="I117" s="45"/>
      <c r="K117" s="45"/>
    </row>
    <row r="118" spans="1:11" s="42" customFormat="1" ht="15" customHeight="1" x14ac:dyDescent="0.3">
      <c r="A118" s="117" t="s">
        <v>24</v>
      </c>
      <c r="B118" s="117"/>
      <c r="C118" s="117"/>
      <c r="D118" s="94"/>
      <c r="E118" s="94"/>
      <c r="F118" s="94"/>
      <c r="G118" s="95">
        <f>G117*0.21</f>
        <v>69779.484179999999</v>
      </c>
      <c r="I118" s="45"/>
      <c r="K118" s="45"/>
    </row>
    <row r="119" spans="1:11" s="42" customFormat="1" ht="15" customHeight="1" x14ac:dyDescent="0.3">
      <c r="A119" s="96" t="s">
        <v>40</v>
      </c>
      <c r="B119" s="96"/>
      <c r="C119" s="96"/>
      <c r="D119" s="97"/>
      <c r="E119" s="97"/>
      <c r="F119" s="97"/>
      <c r="G119" s="98">
        <f>G118+G117</f>
        <v>402062.74218000006</v>
      </c>
      <c r="I119" s="45"/>
      <c r="K119" s="45"/>
    </row>
    <row r="120" spans="1:11" s="42" customFormat="1" ht="15" customHeight="1" x14ac:dyDescent="0.3">
      <c r="A120" s="58"/>
      <c r="B120" s="58"/>
      <c r="C120" s="58"/>
      <c r="D120" s="58"/>
      <c r="E120" s="58"/>
      <c r="F120" s="58"/>
      <c r="G120" s="59"/>
      <c r="I120" s="45"/>
      <c r="K120" s="45"/>
    </row>
    <row r="121" spans="1:11" ht="15" customHeight="1" x14ac:dyDescent="0.3">
      <c r="A121" s="60" t="s">
        <v>27</v>
      </c>
      <c r="B121" s="61"/>
      <c r="C121" s="114" t="s">
        <v>28</v>
      </c>
      <c r="D121" s="114"/>
      <c r="E121" s="114"/>
      <c r="F121" s="114"/>
      <c r="G121" s="114"/>
    </row>
    <row r="122" spans="1:11" ht="15" customHeight="1" x14ac:dyDescent="0.3">
      <c r="A122" s="60"/>
      <c r="B122" s="61"/>
      <c r="C122" s="114"/>
      <c r="D122" s="114"/>
      <c r="E122" s="114"/>
      <c r="F122" s="114"/>
      <c r="G122" s="114"/>
    </row>
    <row r="123" spans="1:11" ht="15" customHeight="1" x14ac:dyDescent="0.3">
      <c r="A123" s="62" t="s">
        <v>183</v>
      </c>
      <c r="B123" s="62"/>
      <c r="C123" s="62"/>
      <c r="D123" s="62"/>
      <c r="E123" s="62"/>
      <c r="F123" s="62"/>
      <c r="G123" s="63"/>
    </row>
    <row r="124" spans="1:11" ht="15" customHeight="1" x14ac:dyDescent="0.3"/>
    <row r="125" spans="1:11" ht="15" customHeight="1" x14ac:dyDescent="0.3"/>
    <row r="126" spans="1:11" x14ac:dyDescent="0.3">
      <c r="A126" s="64"/>
      <c r="B126" s="65"/>
      <c r="C126" s="65"/>
      <c r="D126" s="66"/>
      <c r="E126" s="66"/>
      <c r="F126" s="66"/>
      <c r="G126" s="66"/>
    </row>
    <row r="127" spans="1:11" x14ac:dyDescent="0.3">
      <c r="A127" s="66"/>
      <c r="B127" s="66"/>
      <c r="C127" s="66"/>
      <c r="D127" s="66"/>
      <c r="E127" s="66"/>
      <c r="F127" s="66"/>
      <c r="G127" s="66"/>
    </row>
    <row r="128" spans="1:11" x14ac:dyDescent="0.3">
      <c r="A128" s="62"/>
      <c r="B128" s="62"/>
      <c r="C128" s="62"/>
      <c r="D128" s="66"/>
      <c r="E128" s="66"/>
      <c r="F128" s="66"/>
      <c r="G128" s="66"/>
    </row>
    <row r="129" spans="1:7" x14ac:dyDescent="0.3">
      <c r="A129" s="62"/>
      <c r="B129" s="62"/>
      <c r="C129" s="62"/>
      <c r="D129" s="66"/>
      <c r="E129" s="66"/>
      <c r="F129" s="66"/>
      <c r="G129" s="66"/>
    </row>
    <row r="130" spans="1:7" x14ac:dyDescent="0.3">
      <c r="A130" s="62"/>
      <c r="B130" s="62"/>
      <c r="C130" s="62"/>
      <c r="D130" s="66"/>
      <c r="E130" s="66"/>
      <c r="F130" s="66"/>
      <c r="G130" s="66"/>
    </row>
    <row r="131" spans="1:7" x14ac:dyDescent="0.3">
      <c r="A131" s="62"/>
      <c r="B131" s="62"/>
      <c r="C131" s="62"/>
      <c r="D131" s="66"/>
      <c r="E131" s="66"/>
      <c r="F131" s="66"/>
      <c r="G131" s="66"/>
    </row>
    <row r="132" spans="1:7" x14ac:dyDescent="0.3">
      <c r="A132" s="62"/>
      <c r="B132" s="62"/>
      <c r="C132" s="62"/>
      <c r="D132" s="66"/>
      <c r="E132" s="66"/>
      <c r="F132" s="66"/>
      <c r="G132" s="66"/>
    </row>
    <row r="133" spans="1:7" x14ac:dyDescent="0.3">
      <c r="A133" s="62"/>
      <c r="B133" s="62"/>
      <c r="C133" s="62"/>
      <c r="D133" s="66"/>
      <c r="E133" s="66"/>
      <c r="F133" s="66"/>
      <c r="G133" s="66"/>
    </row>
    <row r="134" spans="1:7" x14ac:dyDescent="0.3">
      <c r="A134" s="62"/>
      <c r="B134" s="62"/>
      <c r="C134" s="62"/>
      <c r="D134" s="66"/>
      <c r="E134" s="66"/>
      <c r="F134" s="66"/>
      <c r="G134" s="66"/>
    </row>
    <row r="135" spans="1:7" x14ac:dyDescent="0.3">
      <c r="A135" s="66"/>
      <c r="B135" s="66"/>
      <c r="C135" s="66"/>
      <c r="D135" s="66"/>
      <c r="E135" s="66"/>
      <c r="F135" s="66"/>
      <c r="G135" s="66"/>
    </row>
    <row r="136" spans="1:7" x14ac:dyDescent="0.3">
      <c r="A136" s="66"/>
      <c r="B136" s="66"/>
      <c r="C136" s="66"/>
      <c r="D136" s="66"/>
      <c r="E136" s="66"/>
      <c r="F136" s="66"/>
      <c r="G136" s="66"/>
    </row>
    <row r="137" spans="1:7" x14ac:dyDescent="0.3">
      <c r="A137" s="66"/>
      <c r="B137" s="66"/>
      <c r="C137" s="66"/>
      <c r="D137" s="66"/>
      <c r="E137" s="66"/>
      <c r="F137" s="66"/>
      <c r="G137" s="66"/>
    </row>
  </sheetData>
  <mergeCells count="29">
    <mergeCell ref="C122:G122"/>
    <mergeCell ref="A99:F99"/>
    <mergeCell ref="A22:F22"/>
    <mergeCell ref="A25:F25"/>
    <mergeCell ref="A36:F36"/>
    <mergeCell ref="A68:F68"/>
    <mergeCell ref="A75:G75"/>
    <mergeCell ref="A27:F27"/>
    <mergeCell ref="A42:F42"/>
    <mergeCell ref="A62:F62"/>
    <mergeCell ref="A66:F66"/>
    <mergeCell ref="A94:F94"/>
    <mergeCell ref="A82:F82"/>
    <mergeCell ref="A117:F117"/>
    <mergeCell ref="A118:C118"/>
    <mergeCell ref="C121:G121"/>
    <mergeCell ref="A110:F110"/>
    <mergeCell ref="A108:F108"/>
    <mergeCell ref="A8:G8"/>
    <mergeCell ref="A9:G9"/>
    <mergeCell ref="A11:G11"/>
    <mergeCell ref="A13:F13"/>
    <mergeCell ref="A77:F77"/>
    <mergeCell ref="A89:F89"/>
    <mergeCell ref="A103:F103"/>
    <mergeCell ref="A105:F105"/>
    <mergeCell ref="A86:F86"/>
    <mergeCell ref="A91:F91"/>
    <mergeCell ref="A97:F97"/>
  </mergeCells>
  <hyperlinks>
    <hyperlink ref="A6" r:id="rId1" xr:uid="{AE9A9E48-8C6B-4434-8246-043E4E0D4B71}"/>
  </hyperlinks>
  <pageMargins left="0.7" right="0.7" top="0.78740157499999996" bottom="0.78740157499999996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3B268F0C10B469D7B9EFBE6B3F1BB" ma:contentTypeVersion="16" ma:contentTypeDescription="Vytvoří nový dokument" ma:contentTypeScope="" ma:versionID="0e17c48352d845e32216d3a4864bff83">
  <xsd:schema xmlns:xsd="http://www.w3.org/2001/XMLSchema" xmlns:xs="http://www.w3.org/2001/XMLSchema" xmlns:p="http://schemas.microsoft.com/office/2006/metadata/properties" xmlns:ns2="c54d4f33-09a9-4e61-9f2c-735854e80d39" xmlns:ns3="deebf2ab-32ca-43f8-90ff-9669036e88f0" targetNamespace="http://schemas.microsoft.com/office/2006/metadata/properties" ma:root="true" ma:fieldsID="ed3dfe63c73c97c9db7b34a12acc52a2" ns2:_="" ns3:_="">
    <xsd:import namespace="c54d4f33-09a9-4e61-9f2c-735854e80d39"/>
    <xsd:import namespace="deebf2ab-32ca-43f8-90ff-9669036e88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d4f33-09a9-4e61-9f2c-735854e80d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ů" ma:readOnly="false" ma:fieldId="{5cf76f15-5ced-4ddc-b409-7134ff3c332f}" ma:taxonomyMulti="true" ma:sspId="6c17283c-99e9-4be6-8aa0-bc5afa4178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bf2ab-32ca-43f8-90ff-9669036e88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9bd565f-75f0-4b30-ae04-38c396c6ab53}" ma:internalName="TaxCatchAll" ma:showField="CatchAllData" ma:web="deebf2ab-32ca-43f8-90ff-9669036e88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eebf2ab-32ca-43f8-90ff-9669036e88f0" xsi:nil="true"/>
    <lcf76f155ced4ddcb4097134ff3c332f xmlns="c54d4f33-09a9-4e61-9f2c-735854e80d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74D902-DE04-49C6-84DE-3B550658FCBC}"/>
</file>

<file path=customXml/itemProps2.xml><?xml version="1.0" encoding="utf-8"?>
<ds:datastoreItem xmlns:ds="http://schemas.openxmlformats.org/officeDocument/2006/customXml" ds:itemID="{57B96E46-0678-42BC-849D-922E4E597E66}"/>
</file>

<file path=customXml/itemProps3.xml><?xml version="1.0" encoding="utf-8"?>
<ds:datastoreItem xmlns:ds="http://schemas.openxmlformats.org/officeDocument/2006/customXml" ds:itemID="{E52AE550-8C69-44C3-B78D-8378606D24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Tománek</dc:creator>
  <cp:lastModifiedBy>Jaroslav Tománek</cp:lastModifiedBy>
  <cp:lastPrinted>2025-09-30T11:58:40Z</cp:lastPrinted>
  <dcterms:created xsi:type="dcterms:W3CDTF">2025-09-17T11:04:04Z</dcterms:created>
  <dcterms:modified xsi:type="dcterms:W3CDTF">2025-10-16T08:23:51Z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0x0101002213B268F0C10B469D7B9EFBE6B3F1BB</vt:lpwstr>
  </property>
</Properties>
</file>